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2400" yWindow="120" windowWidth="20910" windowHeight="15600" tabRatio="599" firstSheet="1" activeTab="8"/>
  </bookViews>
  <sheets>
    <sheet name="NASLOVNICA" sheetId="4" r:id="rId1"/>
    <sheet name="REKAPITULACIJA" sheetId="3" r:id="rId2"/>
    <sheet name="Talno gretje" sheetId="50" r:id="rId3"/>
    <sheet name="Konvektorji" sheetId="52" r:id="rId4"/>
    <sheet name="Priprava toplote-hladu" sheetId="60" r:id="rId5"/>
    <sheet name="Grelniki, hladilniki klimatov" sheetId="62" r:id="rId6"/>
    <sheet name="prezračevanje " sheetId="57" r:id="rId7"/>
    <sheet name="Vodovod in kanalizacija" sheetId="56" r:id="rId8"/>
    <sheet name="Medicinski plini" sheetId="63" r:id="rId9"/>
    <sheet name="Sheet1" sheetId="64" r:id="rId10"/>
  </sheets>
  <definedNames>
    <definedName name="_____dem1">#REF!</definedName>
    <definedName name="____dem1">#REF!</definedName>
    <definedName name="___dem1" localSheetId="5">#REF!</definedName>
    <definedName name="___dem1">#REF!</definedName>
    <definedName name="__dem1" localSheetId="5">#REF!</definedName>
    <definedName name="__dem1">#REF!</definedName>
    <definedName name="_dem1" localSheetId="5">#REF!</definedName>
    <definedName name="_dem1" localSheetId="3">#REF!</definedName>
    <definedName name="_dem1" localSheetId="6">#REF!</definedName>
    <definedName name="_dem1" localSheetId="4">#REF!</definedName>
    <definedName name="_dem1" localSheetId="2">#REF!</definedName>
    <definedName name="_dem1" localSheetId="7">#REF!</definedName>
    <definedName name="_dem1">#REF!</definedName>
    <definedName name="dem" localSheetId="5">#REF!</definedName>
    <definedName name="dem" localSheetId="3">#REF!</definedName>
    <definedName name="dem" localSheetId="6">#REF!</definedName>
    <definedName name="dem" localSheetId="4">#REF!</definedName>
    <definedName name="dem" localSheetId="2">#REF!</definedName>
    <definedName name="dem" localSheetId="7">#REF!</definedName>
    <definedName name="dem">#REF!</definedName>
    <definedName name="OHS">#REF!</definedName>
    <definedName name="_xlnm.Print_Area" localSheetId="5">'Grelniki, hladilniki klimatov'!$A$1:$F$88</definedName>
    <definedName name="_xlnm.Print_Area" localSheetId="3">Konvektorji!$A$1:$F$133</definedName>
    <definedName name="_xlnm.Print_Area" localSheetId="8">'Medicinski plini'!$A$1:$F$205</definedName>
    <definedName name="_xlnm.Print_Area" localSheetId="6">'prezračevanje '!$A$1:$I$724</definedName>
    <definedName name="_xlnm.Print_Area" localSheetId="4">'Priprava toplote-hladu'!$A$1:$F$561</definedName>
    <definedName name="_xlnm.Print_Area" localSheetId="1">REKAPITULACIJA!$A$1:$C$25</definedName>
    <definedName name="_xlnm.Print_Area" localSheetId="2">'Talno gretje'!$A$1:$F$135</definedName>
    <definedName name="_xlnm.Print_Area" localSheetId="7">'Vodovod in kanalizacija'!$A$1:$F$360</definedName>
    <definedName name="_xlnm.Print_Titles" localSheetId="5">'Grelniki, hladilniki klimatov'!$4:$6</definedName>
    <definedName name="_xlnm.Print_Titles" localSheetId="3">Konvektorji!$1:$6</definedName>
    <definedName name="_xlnm.Print_Titles" localSheetId="8">'Medicinski plini'!$1:$6</definedName>
    <definedName name="_xlnm.Print_Titles" localSheetId="6">'prezračevanje '!$1:$6</definedName>
    <definedName name="_xlnm.Print_Titles" localSheetId="4">'Priprava toplote-hladu'!$1:$6</definedName>
    <definedName name="_xlnm.Print_Titles" localSheetId="2">'Talno gretje'!$1:$6</definedName>
    <definedName name="_xlnm.Print_Titles" localSheetId="7">'Vodovod in kanalizacija'!$1:$6</definedName>
    <definedName name="Voda">#REF!</definedName>
    <definedName name="Vodovod">#REF!</definedName>
  </definedNames>
  <calcPr calcId="144525"/>
</workbook>
</file>

<file path=xl/calcChain.xml><?xml version="1.0" encoding="utf-8"?>
<calcChain xmlns="http://schemas.openxmlformats.org/spreadsheetml/2006/main">
  <c r="F246" i="56" l="1"/>
  <c r="F239" i="56"/>
  <c r="F206" i="56"/>
  <c r="F197" i="56"/>
  <c r="F196" i="56"/>
  <c r="F195" i="56"/>
  <c r="F194" i="56"/>
  <c r="F193" i="56"/>
  <c r="B3" i="63"/>
  <c r="B2" i="63"/>
  <c r="B1" i="63"/>
  <c r="F191" i="63"/>
  <c r="F185" i="63"/>
  <c r="F181" i="63"/>
  <c r="F176" i="63"/>
  <c r="F171" i="63"/>
  <c r="F166" i="63"/>
  <c r="F161" i="63"/>
  <c r="F154" i="63"/>
  <c r="F150" i="63"/>
  <c r="F142" i="63"/>
  <c r="F137" i="63"/>
  <c r="F132" i="63"/>
  <c r="F131" i="63"/>
  <c r="F130" i="63"/>
  <c r="F129" i="63"/>
  <c r="F124" i="63"/>
  <c r="F119" i="63"/>
  <c r="F115" i="63"/>
  <c r="F114" i="63"/>
  <c r="F113" i="63"/>
  <c r="F112" i="63"/>
  <c r="F105" i="63"/>
  <c r="F100" i="63"/>
  <c r="F93" i="63"/>
  <c r="F86" i="63"/>
  <c r="F85" i="63"/>
  <c r="F76" i="63"/>
  <c r="F58" i="63"/>
  <c r="F53" i="63"/>
  <c r="F45" i="63"/>
  <c r="F29" i="63"/>
  <c r="F28" i="63"/>
  <c r="F23" i="63"/>
  <c r="A18" i="63"/>
  <c r="A26" i="63" s="1"/>
  <c r="A32" i="63" s="1"/>
  <c r="A48" i="63" s="1"/>
  <c r="A56" i="63" s="1"/>
  <c r="A61" i="63" s="1"/>
  <c r="A79" i="63" s="1"/>
  <c r="A89" i="63" s="1"/>
  <c r="A96" i="63" s="1"/>
  <c r="A103" i="63" s="1"/>
  <c r="A108" i="63" s="1"/>
  <c r="A118" i="63" s="1"/>
  <c r="A122" i="63" s="1"/>
  <c r="A127" i="63" s="1"/>
  <c r="A135" i="63" s="1"/>
  <c r="A140" i="63" s="1"/>
  <c r="A145" i="63" s="1"/>
  <c r="A153" i="63" s="1"/>
  <c r="A157" i="63" s="1"/>
  <c r="A164" i="63" s="1"/>
  <c r="A169" i="63" s="1"/>
  <c r="A174" i="63" s="1"/>
  <c r="A179" i="63" s="1"/>
  <c r="A184" i="63" s="1"/>
  <c r="A190" i="63" s="1"/>
  <c r="A194" i="63" s="1"/>
  <c r="A197" i="63" s="1"/>
  <c r="A200" i="63" s="1"/>
  <c r="F15" i="63"/>
  <c r="F194" i="63" l="1"/>
  <c r="F197" i="63" s="1"/>
  <c r="F200" i="63" l="1"/>
  <c r="F204" i="63" s="1"/>
  <c r="C20" i="3" s="1"/>
  <c r="F242" i="56" l="1"/>
  <c r="F298" i="56"/>
  <c r="F293" i="56"/>
  <c r="F288" i="56"/>
  <c r="F283" i="56"/>
  <c r="F278" i="56"/>
  <c r="F273" i="56"/>
  <c r="F181" i="56" l="1"/>
  <c r="F174" i="56" l="1"/>
  <c r="F144" i="56" l="1"/>
  <c r="F78" i="56"/>
  <c r="A77" i="62" l="1"/>
  <c r="F21" i="62"/>
  <c r="F14" i="62"/>
  <c r="B3" i="62"/>
  <c r="B2" i="62"/>
  <c r="B1" i="62"/>
  <c r="F74" i="62"/>
  <c r="F71" i="62"/>
  <c r="F67" i="62"/>
  <c r="F62" i="62"/>
  <c r="F58" i="62"/>
  <c r="F54" i="62"/>
  <c r="F50" i="62"/>
  <c r="F49" i="62"/>
  <c r="F45" i="62"/>
  <c r="F44" i="62"/>
  <c r="F40" i="62"/>
  <c r="F39" i="62"/>
  <c r="F35" i="62"/>
  <c r="F34" i="62"/>
  <c r="F30" i="62"/>
  <c r="F29" i="62"/>
  <c r="F25" i="62"/>
  <c r="F20" i="62"/>
  <c r="F19" i="62"/>
  <c r="F18" i="62"/>
  <c r="A17" i="62"/>
  <c r="F13" i="62"/>
  <c r="F12" i="62"/>
  <c r="F11" i="62"/>
  <c r="A551" i="60"/>
  <c r="A544" i="60"/>
  <c r="F549" i="60"/>
  <c r="F541" i="60"/>
  <c r="A24" i="62" l="1"/>
  <c r="A28" i="62" s="1"/>
  <c r="F82" i="62"/>
  <c r="F78" i="62"/>
  <c r="F87" i="62" s="1"/>
  <c r="C14" i="3" s="1"/>
  <c r="A33" i="62" l="1"/>
  <c r="A38" i="62" s="1"/>
  <c r="A43" i="62" s="1"/>
  <c r="A48" i="62" s="1"/>
  <c r="A53" i="62" s="1"/>
  <c r="A57" i="62" s="1"/>
  <c r="A61" i="62" s="1"/>
  <c r="A65" i="62" s="1"/>
  <c r="A70" i="62" s="1"/>
  <c r="A73" i="62" s="1"/>
  <c r="A81" i="62" s="1"/>
  <c r="F536" i="60" l="1"/>
  <c r="F532" i="60"/>
  <c r="F528" i="60"/>
  <c r="F525" i="60"/>
  <c r="F489" i="60"/>
  <c r="F466" i="60"/>
  <c r="F462" i="60"/>
  <c r="F461" i="60"/>
  <c r="F470" i="60"/>
  <c r="F407" i="60"/>
  <c r="F401" i="60"/>
  <c r="F383" i="60" l="1"/>
  <c r="F380" i="60"/>
  <c r="F377" i="60"/>
  <c r="F374" i="60"/>
  <c r="F362" i="60"/>
  <c r="F360" i="60"/>
  <c r="F306" i="60"/>
  <c r="F280" i="60"/>
  <c r="F255" i="60"/>
  <c r="F252" i="60"/>
  <c r="F233" i="60"/>
  <c r="F217" i="60"/>
  <c r="F214" i="60"/>
  <c r="F202" i="60"/>
  <c r="F199" i="60"/>
  <c r="F196" i="60"/>
  <c r="F158" i="60"/>
  <c r="F155" i="60"/>
  <c r="F148" i="60"/>
  <c r="F137" i="60"/>
  <c r="A128" i="60"/>
  <c r="A139" i="60" s="1"/>
  <c r="A150" i="60" s="1"/>
  <c r="A157" i="60" s="1"/>
  <c r="A160" i="60" s="1"/>
  <c r="F126" i="60"/>
  <c r="A198" i="60" l="1"/>
  <c r="A201" i="60"/>
  <c r="A204" i="60" s="1"/>
  <c r="A216" i="60" s="1"/>
  <c r="A219" i="60" l="1"/>
  <c r="A235" i="60" s="1"/>
  <c r="A254" i="60" s="1"/>
  <c r="A257" i="60" s="1"/>
  <c r="A282" i="60" s="1"/>
  <c r="A308" i="60" l="1"/>
  <c r="A362" i="60" s="1"/>
  <c r="A364" i="60" s="1"/>
  <c r="A376" i="60" s="1"/>
  <c r="A379" i="60" s="1"/>
  <c r="A382" i="60" s="1"/>
  <c r="A386" i="60" s="1"/>
  <c r="A94" i="50" l="1"/>
  <c r="F97" i="50"/>
  <c r="F96" i="50"/>
  <c r="F95" i="50"/>
  <c r="F610" i="57" l="1"/>
  <c r="F606" i="57"/>
  <c r="F576" i="57"/>
  <c r="F597" i="57"/>
  <c r="F629" i="57"/>
  <c r="F593" i="57"/>
  <c r="F592" i="57"/>
  <c r="F575" i="57" l="1"/>
  <c r="F571" i="57" l="1"/>
  <c r="F694" i="57" l="1"/>
  <c r="F693" i="57"/>
  <c r="F692" i="57"/>
  <c r="F625" i="57"/>
  <c r="F622" i="57"/>
  <c r="F551" i="57"/>
  <c r="F550" i="57"/>
  <c r="F549" i="57"/>
  <c r="F545" i="57"/>
  <c r="F544" i="57"/>
  <c r="F539" i="57"/>
  <c r="F535" i="57"/>
  <c r="F531" i="57"/>
  <c r="F522" i="57" l="1"/>
  <c r="F518" i="57"/>
  <c r="F515" i="57" l="1"/>
  <c r="A178" i="57"/>
  <c r="A282" i="57" s="1"/>
  <c r="A517" i="57" s="1"/>
  <c r="F49" i="52"/>
  <c r="A46" i="52"/>
  <c r="A52" i="52" s="1"/>
  <c r="F43" i="52"/>
  <c r="F27" i="52"/>
  <c r="A525" i="57" l="1"/>
  <c r="A534" i="57" s="1"/>
  <c r="A538" i="57" s="1"/>
  <c r="A542" i="57" s="1"/>
  <c r="A548" i="57" s="1"/>
  <c r="A554" i="57" s="1"/>
  <c r="A521" i="57"/>
  <c r="F481" i="60" l="1"/>
  <c r="F477" i="60"/>
  <c r="F473" i="60"/>
  <c r="F241" i="56" l="1"/>
  <c r="F234" i="56" l="1"/>
  <c r="F205" i="56"/>
  <c r="F204" i="56"/>
  <c r="F189" i="56"/>
  <c r="F91" i="56"/>
  <c r="F667" i="57" l="1"/>
  <c r="F585" i="57"/>
  <c r="F543" i="57"/>
  <c r="F521" i="60" l="1"/>
  <c r="F517" i="60"/>
  <c r="F513" i="60"/>
  <c r="F439" i="60" l="1"/>
  <c r="F438" i="60"/>
  <c r="F437" i="60"/>
  <c r="F432" i="60"/>
  <c r="F450" i="60" l="1"/>
  <c r="F445" i="60"/>
  <c r="F444" i="60"/>
  <c r="F443" i="60"/>
  <c r="F411" i="60"/>
  <c r="F406" i="60"/>
  <c r="F405" i="60"/>
  <c r="F400" i="60"/>
  <c r="F399" i="60"/>
  <c r="F395" i="60"/>
  <c r="F391" i="60"/>
  <c r="F505" i="60"/>
  <c r="F449" i="60" l="1"/>
  <c r="F451" i="60"/>
  <c r="F94" i="52" l="1"/>
  <c r="F86" i="52" l="1"/>
  <c r="F72" i="52"/>
  <c r="F71" i="52"/>
  <c r="F70" i="52"/>
  <c r="F69" i="52"/>
  <c r="F91" i="50"/>
  <c r="F82" i="50"/>
  <c r="F81" i="50"/>
  <c r="F80" i="50"/>
  <c r="F75" i="50"/>
  <c r="F62" i="50"/>
  <c r="F58" i="50"/>
  <c r="F54" i="50"/>
  <c r="F50" i="50"/>
  <c r="D29" i="50" l="1"/>
  <c r="F28" i="50"/>
  <c r="F27" i="50"/>
  <c r="F26" i="50"/>
  <c r="F21" i="50"/>
  <c r="F20" i="50"/>
  <c r="F216" i="56"/>
  <c r="F215" i="56"/>
  <c r="F214" i="56"/>
  <c r="F268" i="56" l="1"/>
  <c r="F264" i="56"/>
  <c r="F259" i="56"/>
  <c r="F255" i="56"/>
  <c r="F251" i="56"/>
  <c r="F247" i="56"/>
  <c r="F240" i="56"/>
  <c r="F233" i="56" l="1"/>
  <c r="F232" i="56"/>
  <c r="F220" i="56"/>
  <c r="F185" i="56"/>
  <c r="F152" i="56"/>
  <c r="F163" i="56"/>
  <c r="F708" i="57" l="1"/>
  <c r="F707" i="57"/>
  <c r="F706" i="57"/>
  <c r="F683" i="57"/>
  <c r="F624" i="57"/>
  <c r="F618" i="57"/>
  <c r="F614" i="57"/>
  <c r="F584" i="57"/>
  <c r="F565" i="57"/>
  <c r="F561" i="57"/>
  <c r="F560" i="57"/>
  <c r="F556" i="57"/>
  <c r="F555" i="57"/>
  <c r="F702" i="57" l="1"/>
  <c r="F698" i="57"/>
  <c r="F691" i="57"/>
  <c r="F687" i="57"/>
  <c r="F663" i="57"/>
  <c r="F647" i="57"/>
  <c r="F633" i="57"/>
  <c r="F632" i="57"/>
  <c r="F631" i="57"/>
  <c r="F630" i="57"/>
  <c r="F623" i="57"/>
  <c r="F583" i="57"/>
  <c r="A559" i="57" l="1"/>
  <c r="A564" i="57" s="1"/>
  <c r="A579" i="57" l="1"/>
  <c r="A588" i="57" s="1"/>
  <c r="A568" i="57"/>
  <c r="A574" i="57" s="1"/>
  <c r="A596" i="57" l="1"/>
  <c r="F388" i="60"/>
  <c r="F387" i="60"/>
  <c r="A600" i="57" l="1"/>
  <c r="A609" i="57" s="1"/>
  <c r="A613" i="57" s="1"/>
  <c r="A617" i="57" s="1"/>
  <c r="A621" i="57" s="1"/>
  <c r="A628" i="57" s="1"/>
  <c r="A636" i="57" s="1"/>
  <c r="A650" i="57" s="1"/>
  <c r="A666" i="57" s="1"/>
  <c r="A670" i="57" s="1"/>
  <c r="A686" i="57" s="1"/>
  <c r="A690" i="57" s="1"/>
  <c r="A697" i="57" s="1"/>
  <c r="A701" i="57" s="1"/>
  <c r="A705" i="57" s="1"/>
  <c r="A711" i="57" s="1"/>
  <c r="B3" i="60"/>
  <c r="B2" i="60"/>
  <c r="B1" i="60"/>
  <c r="F502" i="60"/>
  <c r="F458" i="60"/>
  <c r="F457" i="60"/>
  <c r="F456" i="60"/>
  <c r="F455" i="60"/>
  <c r="G440" i="60"/>
  <c r="F433" i="60"/>
  <c r="F431" i="60"/>
  <c r="F427" i="60"/>
  <c r="F423" i="60"/>
  <c r="F419" i="60"/>
  <c r="F415" i="60"/>
  <c r="F390" i="60"/>
  <c r="F389" i="60"/>
  <c r="A394" i="60" l="1"/>
  <c r="A398" i="60" s="1"/>
  <c r="F552" i="60"/>
  <c r="F556" i="60" s="1"/>
  <c r="F560" i="60" l="1"/>
  <c r="C12" i="3" s="1"/>
  <c r="A404" i="60"/>
  <c r="A410" i="60" s="1"/>
  <c r="A414" i="60" s="1"/>
  <c r="A418" i="60" l="1"/>
  <c r="A422" i="60" s="1"/>
  <c r="A426" i="60" s="1"/>
  <c r="A430" i="60" s="1"/>
  <c r="A436" i="60" l="1"/>
  <c r="A442" i="60" l="1"/>
  <c r="A448" i="60" s="1"/>
  <c r="A454" i="60" s="1"/>
  <c r="A460" i="60" l="1"/>
  <c r="A465" i="60" s="1"/>
  <c r="A469" i="60" s="1"/>
  <c r="A472" i="60" s="1"/>
  <c r="A476" i="60" s="1"/>
  <c r="A480" i="60" s="1"/>
  <c r="A484" i="60" s="1"/>
  <c r="A488" i="60" s="1"/>
  <c r="A492" i="60" l="1"/>
  <c r="F90" i="50"/>
  <c r="F86" i="50"/>
  <c r="F76" i="50"/>
  <c r="F74" i="50"/>
  <c r="F70" i="50"/>
  <c r="F66" i="50"/>
  <c r="F46" i="50"/>
  <c r="F45" i="50"/>
  <c r="F44" i="50"/>
  <c r="F43" i="50"/>
  <c r="F42" i="50"/>
  <c r="F41" i="50"/>
  <c r="F40" i="50"/>
  <c r="F36" i="50"/>
  <c r="F32" i="50"/>
  <c r="F25" i="50"/>
  <c r="F19" i="50"/>
  <c r="F15" i="50"/>
  <c r="A14" i="50"/>
  <c r="A18" i="50" s="1"/>
  <c r="A24" i="50" s="1"/>
  <c r="A31" i="50" s="1"/>
  <c r="A35" i="50" s="1"/>
  <c r="A39" i="50" s="1"/>
  <c r="F11" i="50"/>
  <c r="F224" i="56"/>
  <c r="F223" i="56"/>
  <c r="F222" i="56"/>
  <c r="F221" i="56"/>
  <c r="F213" i="56"/>
  <c r="F212" i="56"/>
  <c r="F211" i="56"/>
  <c r="F207" i="56"/>
  <c r="F203" i="56"/>
  <c r="F202" i="56"/>
  <c r="F201" i="56"/>
  <c r="A508" i="60" l="1"/>
  <c r="A504" i="60"/>
  <c r="A49" i="50"/>
  <c r="A53" i="50" s="1"/>
  <c r="A57" i="50" s="1"/>
  <c r="A61" i="50" s="1"/>
  <c r="A65" i="50" s="1"/>
  <c r="A69" i="50"/>
  <c r="A73" i="50" s="1"/>
  <c r="A79" i="50" s="1"/>
  <c r="A85" i="50" s="1"/>
  <c r="A89" i="50" s="1"/>
  <c r="A102" i="50" s="1"/>
  <c r="A512" i="60" l="1"/>
  <c r="A516" i="60" s="1"/>
  <c r="F135" i="56"/>
  <c r="F126" i="56"/>
  <c r="F117" i="56"/>
  <c r="F111" i="56"/>
  <c r="F104" i="56"/>
  <c r="F66" i="56"/>
  <c r="F53" i="56"/>
  <c r="F46" i="56"/>
  <c r="F41" i="56"/>
  <c r="F36" i="56"/>
  <c r="A24" i="56"/>
  <c r="A39" i="56" s="1"/>
  <c r="A44" i="56" s="1"/>
  <c r="A49" i="56" s="1"/>
  <c r="A56" i="56" s="1"/>
  <c r="A69" i="56" s="1"/>
  <c r="F21" i="56"/>
  <c r="A520" i="60" l="1"/>
  <c r="A81" i="56"/>
  <c r="A94" i="56" s="1"/>
  <c r="A106" i="56" s="1"/>
  <c r="A115" i="56" s="1"/>
  <c r="A120" i="56" s="1"/>
  <c r="A129" i="56" s="1"/>
  <c r="A147" i="56" l="1"/>
  <c r="A138" i="56"/>
  <c r="A555" i="60"/>
  <c r="A524" i="60"/>
  <c r="A155" i="56"/>
  <c r="A166" i="56" l="1"/>
  <c r="A177" i="56" s="1"/>
  <c r="A184" i="56" s="1"/>
  <c r="A188" i="56" s="1"/>
  <c r="A531" i="60"/>
  <c r="A535" i="60" s="1"/>
  <c r="A539" i="60" s="1"/>
  <c r="A527" i="60"/>
  <c r="A192" i="56" l="1"/>
  <c r="A200" i="56" s="1"/>
  <c r="F91" i="52"/>
  <c r="F65" i="52"/>
  <c r="A210" i="56" l="1"/>
  <c r="A219" i="56" s="1"/>
  <c r="A227" i="56" s="1"/>
  <c r="A231" i="56" s="1"/>
  <c r="A238" i="56" s="1"/>
  <c r="A245" i="56" s="1"/>
  <c r="A250" i="56" s="1"/>
  <c r="A254" i="56" s="1"/>
  <c r="A258" i="56" s="1"/>
  <c r="A262" i="56" s="1"/>
  <c r="A267" i="56" s="1"/>
  <c r="A272" i="56" s="1"/>
  <c r="A276" i="56" s="1"/>
  <c r="A281" i="56" s="1"/>
  <c r="A286" i="56" s="1"/>
  <c r="A291" i="56" s="1"/>
  <c r="A296" i="56" s="1"/>
  <c r="A301" i="56" s="1"/>
  <c r="F348" i="56"/>
  <c r="F344" i="56"/>
  <c r="F340" i="56"/>
  <c r="F336" i="56"/>
  <c r="F330" i="56"/>
  <c r="F326" i="56"/>
  <c r="F322" i="56"/>
  <c r="F318" i="56"/>
  <c r="F303" i="56"/>
  <c r="F302" i="56"/>
  <c r="F228" i="56"/>
  <c r="A306" i="56" l="1"/>
  <c r="A321" i="56" s="1"/>
  <c r="A325" i="56" s="1"/>
  <c r="A329" i="56" s="1"/>
  <c r="A335" i="56" s="1"/>
  <c r="F352" i="56"/>
  <c r="F356" i="56"/>
  <c r="F359" i="56" l="1"/>
  <c r="C18" i="3" s="1"/>
  <c r="A339" i="56"/>
  <c r="A343" i="56" s="1"/>
  <c r="A347" i="56" s="1"/>
  <c r="A351" i="56" s="1"/>
  <c r="A355" i="56" s="1"/>
  <c r="B3" i="56" l="1"/>
  <c r="B2" i="56"/>
  <c r="B1" i="56"/>
  <c r="B3" i="57"/>
  <c r="B2" i="57"/>
  <c r="B1" i="57"/>
  <c r="F716" i="57"/>
  <c r="F712" i="57"/>
  <c r="F723" i="57" l="1"/>
  <c r="C16" i="3" s="1"/>
  <c r="A715" i="57"/>
  <c r="A719" i="57" s="1"/>
  <c r="F120" i="52" l="1"/>
  <c r="F116" i="52"/>
  <c r="F113" i="52"/>
  <c r="F100" i="52"/>
  <c r="F119" i="50"/>
  <c r="F80" i="52"/>
  <c r="F62" i="52"/>
  <c r="F82" i="52"/>
  <c r="F81" i="52"/>
  <c r="F76" i="52"/>
  <c r="F64" i="52"/>
  <c r="F63" i="52"/>
  <c r="F57" i="52"/>
  <c r="F53" i="52"/>
  <c r="A56" i="52"/>
  <c r="A61" i="52" s="1"/>
  <c r="A68" i="52" l="1"/>
  <c r="A75" i="52" s="1"/>
  <c r="A79" i="52" s="1"/>
  <c r="A85" i="52" s="1"/>
  <c r="A89" i="52" s="1"/>
  <c r="F116" i="50" l="1"/>
  <c r="F123" i="50" l="1"/>
  <c r="F103" i="50"/>
  <c r="F127" i="50" l="1"/>
  <c r="F131" i="50" l="1"/>
  <c r="F134" i="50" s="1"/>
  <c r="C8" i="3" s="1"/>
  <c r="A106" i="50"/>
  <c r="A118" i="50" l="1"/>
  <c r="A122" i="50" s="1"/>
  <c r="A126" i="50" s="1"/>
  <c r="A130" i="50" s="1"/>
  <c r="F90" i="52"/>
  <c r="F124" i="52" l="1"/>
  <c r="F128" i="52" s="1"/>
  <c r="F132" i="52" s="1"/>
  <c r="A93" i="52"/>
  <c r="A99" i="52" s="1"/>
  <c r="A103" i="52" l="1"/>
  <c r="A115" i="52" s="1"/>
  <c r="B3" i="52"/>
  <c r="B2" i="52"/>
  <c r="B1" i="52"/>
  <c r="A119" i="52" l="1"/>
  <c r="A123" i="52" s="1"/>
  <c r="A127" i="52" s="1"/>
  <c r="C10" i="3"/>
  <c r="C22" i="3" s="1"/>
  <c r="B3" i="50" l="1"/>
  <c r="B2" i="50"/>
  <c r="B1" i="50"/>
</calcChain>
</file>

<file path=xl/sharedStrings.xml><?xml version="1.0" encoding="utf-8"?>
<sst xmlns="http://schemas.openxmlformats.org/spreadsheetml/2006/main" count="2004" uniqueCount="1159">
  <si>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</si>
  <si>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</si>
  <si>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</si>
  <si>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Količina</t>
  </si>
  <si>
    <t>Št.</t>
  </si>
  <si>
    <t>kos</t>
  </si>
  <si>
    <t>kompl</t>
  </si>
  <si>
    <t>C.</t>
  </si>
  <si>
    <t>REKAPITULACIJA STROŠKOV :</t>
  </si>
  <si>
    <t xml:space="preserve">5.0 </t>
  </si>
  <si>
    <t>MATERIALA IN DEL</t>
  </si>
  <si>
    <t>PLINSKA INSTALACIJA</t>
  </si>
  <si>
    <t>3.</t>
  </si>
  <si>
    <t>2.</t>
  </si>
  <si>
    <t>1.</t>
  </si>
  <si>
    <t>OPIS POSTAVKE</t>
  </si>
  <si>
    <t>Cena/enota brez DDV</t>
  </si>
  <si>
    <t>cena skupaj brez DDV (EUR)</t>
  </si>
  <si>
    <t>SKUPAJ (EUR) brez DDV</t>
  </si>
  <si>
    <t>ZDRAV SPLET d.o.o.</t>
  </si>
  <si>
    <t>- ponudba mora vsebovati dobavo in montažo opreme</t>
  </si>
  <si>
    <t>Splošne postavke</t>
  </si>
  <si>
    <t>m'</t>
  </si>
  <si>
    <t>EM</t>
  </si>
  <si>
    <t>kpl</t>
  </si>
  <si>
    <t>4.</t>
  </si>
  <si>
    <t>DN20</t>
  </si>
  <si>
    <t xml:space="preserve">SKUPAJ </t>
  </si>
  <si>
    <t>kg</t>
  </si>
  <si>
    <t>PP-HT cev za odvod kondenza, vključno z fazonskimi kosi, z dodatki na odrezke, tesnilnim materialom in  podpornimi objemkami obloženimi z gumo in obešali (npr. MEFA)</t>
  </si>
  <si>
    <t>m2</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</si>
  <si>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
npr. Uponor cev Comfort Pipe PLUS</t>
  </si>
  <si>
    <t>f16 x 2,0</t>
  </si>
  <si>
    <t>Dodaten pribor za talno gretja</t>
  </si>
  <si>
    <t>PE-Polietilenska folija (m2)</t>
  </si>
  <si>
    <t>Krogelni ventil za vodo - navojni, komplet s tesnilnim materialom</t>
  </si>
  <si>
    <t>Poševno sedežni ventil za regulacijo pretoka</t>
  </si>
  <si>
    <t>Cevi iz ogljikovega jekla iz nelegiranega jekla po EN 10305-3, E 195, material št. 1.0034. v palicah, z fazonskimi kosi , z varilnim in tesnilni material primernim za ogrevanje in hlajenje</t>
  </si>
  <si>
    <t>fi 22x1,5</t>
  </si>
  <si>
    <t>fi 28x1,5</t>
  </si>
  <si>
    <t>fi 35x1,5</t>
  </si>
  <si>
    <t xml:space="preserve">Izolacija cevi  ogljikovega jekla z toplotno izolacijo debelino 19 mm,  komplet z spojnim in montažnim materialom </t>
  </si>
  <si>
    <t>Obešalni in pritrdilni material ter konzole  narejene iz profilnega železa, temeljno obarvanega v skupni teži,</t>
  </si>
  <si>
    <t>Dobava in montaža cevnih objemk z gumi vložkom sistema komplet z pocinkanimi navojnimi palicami dolžine 300 - 900 mm, ves montažni material (matice, vijaki)</t>
  </si>
  <si>
    <r>
      <t>f</t>
    </r>
    <r>
      <rPr>
        <sz val="10"/>
        <rFont val="Arial Narrow"/>
        <family val="2"/>
        <charset val="238"/>
      </rPr>
      <t xml:space="preserve"> 22</t>
    </r>
  </si>
  <si>
    <r>
      <t>f</t>
    </r>
    <r>
      <rPr>
        <sz val="10"/>
        <rFont val="Arial Narrow"/>
        <family val="2"/>
        <charset val="238"/>
      </rPr>
      <t xml:space="preserve"> 28</t>
    </r>
  </si>
  <si>
    <r>
      <t>f</t>
    </r>
    <r>
      <rPr>
        <sz val="10"/>
        <rFont val="Arial Narrow"/>
        <family val="2"/>
        <charset val="238"/>
      </rPr>
      <t xml:space="preserve"> 35</t>
    </r>
  </si>
  <si>
    <t xml:space="preserve">Preboji oz vrtanje skozi zidove, strop  za cevne instalacije </t>
  </si>
  <si>
    <r>
      <rPr>
        <sz val="10"/>
        <rFont val="Arial Narrow"/>
        <family val="2"/>
        <charset val="238"/>
      </rPr>
      <t>do f 100</t>
    </r>
  </si>
  <si>
    <t>Preizkusni zagon, hidravlično uravnovešenje sistema ,  toplotni preizkus z izdelavo zapisnika</t>
  </si>
  <si>
    <t>Transportni stroški</t>
  </si>
  <si>
    <t>1%</t>
  </si>
  <si>
    <t>fi 54x1,5</t>
  </si>
  <si>
    <t>Požarni preboji strojnih napeljav - splošno</t>
  </si>
  <si>
    <t>Zahtevana požarna odpornost prebojev strojnih napeljav je EI60 U/C, če ni drugače navedeno</t>
  </si>
  <si>
    <t>Požarni preboji strojnih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</si>
  <si>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</si>
  <si>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</si>
  <si>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</si>
  <si>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</si>
  <si>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Uporaba sistema od proizvajalca npr. PROMAT PROMASTOP-CC ali podobno</t>
  </si>
  <si>
    <t>Material predelnega elementa</t>
  </si>
  <si>
    <t>Količina (št. prebojev)</t>
  </si>
  <si>
    <t>Dobava in montaža  jeklene cevi iz nerjavnega jekla št. 1.4521 za hlajenje po DIN EN 10088 in DIN EN 10312, s fazonskimi kosi, z dodatkom za razrez, s spojnim materialom za spajanje s hladnim stiskanjem z zagotavljanjem tlačne stopnje PN 16, tmax = 110 °C, 
(kot npr. Geberit  Mapress)</t>
  </si>
  <si>
    <t>Izolacija cevi   jekla z toplotno izolacijo debelino 19  mm  v skladu s PURES 2022 -  hlajenje, toplotne prevodnosti λ &lt; 0.035 (pri 0°C), odpornosti proti difuziji vodne pare μ &gt; 5000, požarni razred B ali C-s3-d0 po EN klasifikaciji,  komplet z spojnim in montažnim materialom</t>
  </si>
  <si>
    <t>Dobava in montaža cevnih objemk z izolacijsko objemko za hlajenje, komplet z pocinkanimi navojnimi palicami dolžine 300 - 900 mm, ves montažni material (matice, vijaki)</t>
  </si>
  <si>
    <t>Tlačna in trdnostna preizkušnja z hladnim vodnim tlakom 4 bar ter izpihovanjem ecvovoda</t>
  </si>
  <si>
    <r>
      <rPr>
        <sz val="10"/>
        <rFont val="Arial Narrow"/>
        <family val="2"/>
        <charset val="238"/>
      </rPr>
      <t>do f 100</t>
    </r>
    <r>
      <rPr>
        <sz val="11"/>
        <rFont val="Arial Narrow"/>
        <family val="2"/>
        <charset val="238"/>
      </rPr>
      <t>-150</t>
    </r>
  </si>
  <si>
    <t>m</t>
  </si>
  <si>
    <t>Dezinfekcija, izpiranje vodovodne instalacije in mikrobiološka preiskava vode (vsebnost mineralnih olj..) ter izdaja poročila s strani pooblaščene institucije</t>
  </si>
  <si>
    <t>Transportni in manipulacijski stroški 1%</t>
  </si>
  <si>
    <t>Kompletno stranišče kot montažni element za suho gradnjo sestoječ iz:</t>
  </si>
  <si>
    <t>- lesene plastificirane sedežne deske z mehkim zapiranjem</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</si>
  <si>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</si>
  <si>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</si>
  <si>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3/6 l, aktiviranje zgoraj/spredaj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</si>
  <si>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</si>
  <si>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</si>
  <si>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</si>
  <si>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</si>
  <si>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 xml:space="preserve">kompl </t>
  </si>
  <si>
    <t>Varnostni naslon zvračljiv, pri WC za invalide (desni ali levi),
iz aluminija s prevleko iz nylona v beli barvi, ergonomski, nedrseč, površine so brez robov, zaskočenje v horizontalni in vertikalni legi, mehanizem za premet zasnovan na stisnjenju vzmeti</t>
  </si>
  <si>
    <t>komplet s pritrdilnim materialom</t>
  </si>
  <si>
    <t>Varnostno držalo, pri WC za invalide (2 kos), iz aluminija s prevleko iz nylona v beli barvi, ergonomski, nedrseč, površine so brez robov.</t>
  </si>
  <si>
    <t>Drobni inventar pri WC:</t>
  </si>
  <si>
    <t>Oprema po izbiri arhitekta, komplet s pritrdilnim materialom</t>
  </si>
  <si>
    <t>Kompletni umivalnik kot montažni element za suho gradnjo sestoječ iz:</t>
  </si>
  <si>
    <t>- nosilnega okvirja površinsko zaščitenega in pocinkanih opornih nog za vgradnjo na obstoječa tla od 0-20 cm</t>
  </si>
  <si>
    <t>- dveh kompletnih navojnih palic M10 z osno razdaljo 5-40 cm</t>
  </si>
  <si>
    <t>- po višini  nastavljive plošče armature</t>
  </si>
  <si>
    <t xml:space="preserve">- stoječe mešalne armature za toplo in hladno vodo, s keramično kartušo za nastavitev temperature vode
</t>
  </si>
  <si>
    <t xml:space="preserve">- dveh kotnih podometnih ventilov DN15 vključno z
zidno rozeto in vezno pokromano cevko premera 10 mm
dolžine cca. 30 cm
</t>
  </si>
  <si>
    <t>- odtočnega ventila, PVC sifona in PE priključnega kolena DN50 z manšeto Ø32</t>
  </si>
  <si>
    <t>- montažnega in tesnilnega materiala</t>
  </si>
  <si>
    <t>Drobni inventar pri umivalniku:</t>
  </si>
  <si>
    <t>- ogledalo dolžine 600 mm s ponikljanim okovom</t>
  </si>
  <si>
    <t>- polica ogledala iz bele keramike</t>
  </si>
  <si>
    <t>- držalo za brisače</t>
  </si>
  <si>
    <t>- držalo in dozator za tekoče milo</t>
  </si>
  <si>
    <t>Varnostno držalo, pri umivalniku za invalide (2 kos), iz aluminija s prevleko iz nylona v beli barvi, ergonomski, nedrseč, površine so brez robov.</t>
  </si>
  <si>
    <t>Drobni inventar pri umivalniku za invalide:</t>
  </si>
  <si>
    <t>- ogledalo za invalide za montažo na zid z možnostjo spreminjanja naklona</t>
  </si>
  <si>
    <t xml:space="preserve">- enodelnega pomivalnega korita iz nerjaveče pločevine </t>
  </si>
  <si>
    <t xml:space="preserve">- dveh kotnih podometnih ventilov DN15 vključno z
zidno rozeto in vezno pokromano cevko premera 10 mm
dolžine cca. 30 cm (2 x)
</t>
  </si>
  <si>
    <t>- odtočnega ventila, PVC sifona in PP priključnega kolena DN50 z manšeto Ø40</t>
  </si>
  <si>
    <t>Priprava instalacij za pomivalno korito v čajni kuhinji sestoječa iz:</t>
  </si>
  <si>
    <t xml:space="preserve">DN12 (Ø16 x 2) </t>
  </si>
  <si>
    <t xml:space="preserve">DN15 (Ø20 x 2) </t>
  </si>
  <si>
    <t xml:space="preserve">DN20 (Ø26 x 2) </t>
  </si>
  <si>
    <t xml:space="preserve">Montažni in pritrdilni material sestavljen iz tipskih jeklenih vroče cinkanih konstrukcijskih elementov, s tipskimi spojnimi elementi z vijačnimi zvezami materiala 8.8. Kombinacije tipskih elementov se izbere skladno z navodili oz. priporočili proizvajalca o nosilnosti. Pocinkane cevne objemke z gumijastim vložkom. Ves vgrajen montažni material mora imeti CE oznako. </t>
  </si>
  <si>
    <t>konstrukcijski elementi</t>
  </si>
  <si>
    <t xml:space="preserve">kg </t>
  </si>
  <si>
    <t>objemka (DN15)</t>
  </si>
  <si>
    <t>objemka (DN20)</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</si>
  <si>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</si>
  <si>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</si>
  <si>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</si>
  <si>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</si>
  <si>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Izolacija kanalizacijskih cevi dvižnih vodov z izolacijo z zaprto celično strukturo deb. 5 mm. Izolacija izpolnjuje pogoje za preprečevanje rosenja in kondenzacije, ter prenosa hrupa na gradbeno konstrukcijo (kot npr. Armacell Tubolit AR)</t>
  </si>
  <si>
    <t>DN15</t>
  </si>
  <si>
    <t>Nepovratni ventil za vodo - navojni, komplet s tesnilnim materialom</t>
  </si>
  <si>
    <t>Polnilno-praznilna pipa, komplet s tesnilnim materialom</t>
  </si>
  <si>
    <t>Varnostni  ventil za vodo - navojni, tlak odpiranja 6 bar,
komplet z montažnim in tesnilnim materialom</t>
  </si>
  <si>
    <t>kom</t>
  </si>
  <si>
    <t>Manometer  Ø100 mm z manometrsko pipco in U cevjo</t>
  </si>
  <si>
    <t>merilno območje 0-10 bar</t>
  </si>
  <si>
    <t>Vrtanje skozi betonske plošče za instalacije</t>
  </si>
  <si>
    <t>ø120 mm</t>
  </si>
  <si>
    <t>ø80 mm</t>
  </si>
  <si>
    <t>AB plošča 18 cm 
dimenzija ø120 mm
PP cev ø110 mm</t>
  </si>
  <si>
    <t>Navezava vodovoda na vodovodno omrežje, praznjenje in polnjenje sistema</t>
  </si>
  <si>
    <t>Ročni gasilni aparat - ABC (6 kg)</t>
  </si>
  <si>
    <t>Manjša gradbena dela kot so preboji za cevi, izdelava utorov v tlaku in zidu za vodovodne in kanalizacijske cevi, ter zametavanje in fino zaribavanje po vgradnji, zaščita talni razvodov pred poškodbo</t>
  </si>
  <si>
    <t>ur</t>
  </si>
  <si>
    <t>Tlačni preizkus notranje vodovodne instalacije z vodo s tlakom 11 bar v skladu s standardom SIST EN 805 in izdelava zapisnika</t>
  </si>
  <si>
    <t>Preizkus vodotesnosti kanalizacije in izdelava zapisnika</t>
  </si>
  <si>
    <t xml:space="preserve">Manjša nepredvidena dela in stroški 2%                                                     </t>
  </si>
  <si>
    <t>SKUPAJ VODOVOD IN KANALIZACIJA</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</si>
  <si>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</si>
  <si>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</si>
  <si>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</si>
  <si>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</si>
  <si>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</si>
  <si>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</si>
  <si>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</si>
  <si>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t>opomba: kanali ODZ izolirani samo na strehi!</t>
  </si>
  <si>
    <t>Kot na primer :</t>
  </si>
  <si>
    <t>Proizvod:   ARMAFLEX</t>
  </si>
  <si>
    <t>Tip:           AC 19 mm</t>
  </si>
  <si>
    <t>ali enakovredno</t>
  </si>
  <si>
    <t>Dobava in montaža vroče cinkanih profilov za izdelavo podporne konstrukcije za obešanje kanalov  v skupni teži</t>
  </si>
  <si>
    <t xml:space="preserve">Pripravljalna in zaključna dela ter čiščenje         </t>
  </si>
  <si>
    <t>Vreguliranje sistema in nastavitev avtomatike, meritev prezračevanje in mikroklime preizkus funkcionalnosti sistema,  izdelava poročila o meritvah</t>
  </si>
  <si>
    <t>SKUPAJ PREZRAČEVANJE PROSTOROV</t>
  </si>
  <si>
    <t>5.</t>
  </si>
  <si>
    <t>PROJEKTANTSKI PREDRAČUN</t>
  </si>
  <si>
    <t>VENTILATORSKI KOVEKTORJI</t>
  </si>
  <si>
    <t>Cevne instalacije</t>
  </si>
  <si>
    <t xml:space="preserve">kos </t>
  </si>
  <si>
    <t>PVC 32</t>
  </si>
  <si>
    <t>Uporaba sistema od proizvajalca npr. Protecta ali podobno</t>
  </si>
  <si>
    <t>Tlačna in trdnostna preizkušnja z hladnim vodnim tlakom 4 bar ter izpihovanjem cevovoda</t>
  </si>
  <si>
    <t>Vodovod in kanalizacija - 2 nadstropje</t>
  </si>
  <si>
    <t>a.)</t>
  </si>
  <si>
    <t>- konzolne školjke 49x36 cm z zadnjim odtokom izdelane iz sanitarne
keramike (kot npr. Laufen Pro ali enakovredno)</t>
  </si>
  <si>
    <t>b.)</t>
  </si>
  <si>
    <t>c.)</t>
  </si>
  <si>
    <t>- npr Geberit Kombifix 98</t>
  </si>
  <si>
    <t>d.)</t>
  </si>
  <si>
    <t>- tipka za koltiček npr. Geberit Sigma 30</t>
  </si>
  <si>
    <t>- konzolne školjke za invalide 36x70 cm z zadnjim odtokom izdelane iz sanitarne
keramike (kot npr. Laufen LIberty ali enakovredno)</t>
  </si>
  <si>
    <t>komplet s pritrdilnim materialom
npr. Laconi npr. DB5</t>
  </si>
  <si>
    <t>komplet s pritrdilnim materialom
inox, ročaj 60 cm, npr. Laconi DB3i</t>
  </si>
  <si>
    <t>- podajalnik papirja:	podajalnik za maxi role, inox, npr. Marplast Inox Jumbo</t>
  </si>
  <si>
    <t>- WC metlica stenska, inox, npr. Marplast Inox</t>
  </si>
  <si>
    <t>- školjke izdelane iz sanitarne keramike, z odprtino za armaturo in prelivno odprtino  55x46,5 npr Laufer Pro S ali enakovredno</t>
  </si>
  <si>
    <t>(kot npr. Geberit Kombifix ali enakovredno)</t>
  </si>
  <si>
    <t xml:space="preserve">- stoječe mešalne armature za toplo in hladno vodo (največji pretok vode 6 litrov/min), s keramično kartušo za nastavitev temperature vode npr. Hansgrohe Vernis Blend Mixed 100
</t>
  </si>
  <si>
    <t>e.)</t>
  </si>
  <si>
    <t>- školjke izdelane iz sanitarne keramike, prirejena za invalide, z odprtino za armaturo in prelivno odprtino 65x55 cm, npr. Laufen Liberty</t>
  </si>
  <si>
    <t>milnik:		senzorski, pravokotni, inox, npr. Marplast Inox Line
sušilnik:		senzorski, pravokotni inox, npr. Franke Rodan</t>
  </si>
  <si>
    <t xml:space="preserve">Difuzijsko tesna večplastna cev Uponor Uni Pipe PLUS (sestavljena iz PE-RT - vezni sloj - brezšivni aluminij/prekrivno varjen aluminij - vezni sloj - PE-RT), proizvedena z uporabo SACP in OWE tehnologije, toplotno izolirana, dobavljiva v kolutih. Razred požarne zaščite E v skladu s standardom EN 13501-1. Testirano/potrjeno v skladu s standardom EN ISO 21003 Večplastni sistemi za napeljave z vročo in hladno vodo v stavbah za razred uporabe 1, 2, 4, 5/10 bar.
Uporaba:
Sanitarna pitna voda: Trajne obratovalne temperature so med 0°C in 70°C pri maksimalnem trajnem obratovalnem tlaku 10 barov. Kratkotrajno so lahko cevi obremenjene s temperaturo 95°C, vendar ne več kot 100 ur v obratovalni življenjski dobi.
Toplotna izolacija izdelana iz polietilenske pene z zaprto celično strukturo. Toplotna prevodnost izolacije je 0,035 W/mK. Debelina izolacije: 6mm in 10mm (za dimenzije cevi 16x2, 20x2,25 in 25x2,5mm). Pri ceveh 32x3 je toplotna prevodnost izolacije 0,040 W/mK, debelina izolacije znaša 9mm in 15mm
</t>
  </si>
  <si>
    <t>Fazonski kosi cev fi 50-110</t>
  </si>
  <si>
    <t>Plošča za talno ogrevanje s čepi., za cementne in samorazlivne cementne estrihe; omogoča pravokotno in diagonalno pritrjevanje cevi s 6-imi plus 4-imi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 Ustreza zahtevam po udarno zvočni izolaciji (DIN 4109), toplotni izolaciji (DIN EN 1264), DIN EN 13501-1 požarna klasifikacija: razred E; požarna varnost (DIN 4102) B2 in toplotna oddaja (DIN EN 1264), neodvisno od razmaka med cevmi; višina in razdalja cevnih držal (DIN EN 1264) so fiksni in preprečujejo premikanje cevi; funkcija prekrivanja folije/plošč deluje kot vodotesni stik in eliminira zvočne mostove (DIN 18560); zaščita okolja zaradi uporabe okolju prijaznega PS. 
Razmak med cevmi pri pravokotni smeri: RA 5.5 – 11 – 16,5 – 22 – 27.5 – 33 cm
Razmak med cevmi v diagonalni smeri: RA 7.5 – 15 – 22.5 – 30 cm
Tip: 30mm, za univerzalno uporabo v stanovanjskih in poslovnih stavbah do 30 kN/m²
EPS 040 DES dm (100 kPa)
Dimenzija: 1447 x 900 mm
Debelina plošče: 29 mm
Področje uporabe: do 30 kN/m²
npr. Uponor Nubos plošča EPS 30 14-16mm 1447x900x29mm ali odgovarjoče</t>
  </si>
  <si>
    <t>Kompletna omarica z okvirjem in vrati za podometno vgradnjo.
- globina: 110mm, možnost razširitve na 150mm
- višina nastavljiva: 730 - 930 mm
- maksimalna višina tal: 200mm
- material: galvanizirano jeklo
- okvir in vrata praškasto barvana (bela RAL 9010)
- vrata z zapiralom</t>
  </si>
  <si>
    <t>Razdelilec, izdelan iz s steklenimi vlakni ojačanega poliamida, priklop z desne ali leve strani G1 s pomočjo ploščatega tesnjenja, dovodni del z merilci pretoka za nastavljanje in zapiranje, povratni del z ventili in ročko, pripravljeno za termopogone št. 1087778 (24V)
in št. 1087763 (230V), z integrirano polnilno-izpustno pipo in odzračevalnim ventilom na dovodu in povratku, s 3/4“ eurokonus priključkom za priklop zank, razmak med odcepi 50 mm, razmak med dovodom in povratkom 225 mm.
maks. tlak: 6 bar
maks. temperatura: 60°C
material: s steklenimi vlakni ojačan poliamid
npr. Uponor Vario M plastični razdelilci z merilci pretoka ali odgovarjoče</t>
  </si>
  <si>
    <t>Vijačna spojka izdelana iz medenine, za priključitev Uponor PE-Xa cevi na razdelilce. Notranji navoj 3/4-eurokonus skladen s standardom DIN EN ISO 228-1.
Material: medenina
npr. Uponor Vario vijačna spojka, notr. navoj 16x1,8/2,0-G3/4"Euro  ali odgovarjoče</t>
  </si>
  <si>
    <t>Dvojni krogelni ventil za ploščato tesnenje priključka 1" ZN na Uponor razdelilec. Set sestoji iz dveh medeninastih krogelnih ventilov, medenina galvansko ponikljana.
Dolžina, ki se mora upoštevati pri izračunu potrebnega prostora:
60 mm + dolžina razdelilca.
npr. Uponor Vario krogelni ventil NP G1"-G1"  ali odgovarjoče</t>
  </si>
  <si>
    <t>Lepilni trak</t>
  </si>
  <si>
    <t>Robni trak s folijo 150x8mm</t>
  </si>
  <si>
    <t>Zaščitne cevi za cev do max 20 mm, dimenzije 300x5mm</t>
  </si>
  <si>
    <t>Označevalni set 100mm</t>
  </si>
  <si>
    <t>Razmejitveni profil 1800x100x10 mm</t>
  </si>
  <si>
    <t>Multi držalo cevi/lok 14-18 plastika</t>
  </si>
  <si>
    <t>11 ogrevalnih zank</t>
  </si>
  <si>
    <t xml:space="preserve">Konvektorsko hlajenje prostorov </t>
  </si>
  <si>
    <t>Tehnični podatki:</t>
  </si>
  <si>
    <t>S toplotno izolacijo.</t>
  </si>
  <si>
    <t>Kompletni sestavni deli so oplaščeni</t>
  </si>
  <si>
    <t>s toplot. izolacijo iz EPP.</t>
  </si>
  <si>
    <t>Moč pri</t>
  </si>
  <si>
    <t>Krogelna pipa tlačne stopnje PN 6, temp. do 100 °C - navojna, komplet  pritrdilnim in tesnilnim materialom</t>
  </si>
  <si>
    <t>DN40</t>
  </si>
  <si>
    <t>DN50</t>
  </si>
  <si>
    <t>Manometer za merilno območje 0-6 bar f=60 mm z manometersko pipco in U cevjo</t>
  </si>
  <si>
    <t>Kapilarni termometer  f 100 mm za merilno območje 0-120 ° C</t>
  </si>
  <si>
    <t>Avtomatski odzračevalni lončki 1/2"</t>
  </si>
  <si>
    <t>Polnilna pipa R 3/4", komplet s  tesnilnim materialom</t>
  </si>
  <si>
    <t>DN25</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</si>
  <si>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</si>
  <si>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1</t>
  </si>
  <si>
    <t>Cevi iz ogljikovega jekla iz nelegiranega jekla po EN 10305-3, E 195, material št. 1.0034. v palicah, z fazonskimi kosi , z varilnim in tesnilni material primernim za ogrevanje</t>
  </si>
  <si>
    <t>Izolacija cevovodov z ovojnim materialom deb. 19 mm iz parozapornega negorljivega izolacijskega materiala, λ ≤ 0,034 W/mK, μ ≥ 10.000, -50 … +85 ºC, požarni razred B.S3.d0, z dodatkom za razrez in z lepilnim materialom.</t>
  </si>
  <si>
    <t>Dobava in montaža cevnih objemk z gumi vložkom sistema komplet z pocinkanimi navojnimi palicami dolžine 300 - 900 mm, ves montažni material (matice, vijaki, vložki, drsniki, profili) za obešanje jeklenih cevi, objemke morajo biti primerne za hlajenje!</t>
  </si>
  <si>
    <t>kg tipskih profilov, drsnikov</t>
  </si>
  <si>
    <t>Tlačna in trdnostna preizkušnja z hladnim vodnim tlakom 5 bar ter izpihovanjem ecvovoda</t>
  </si>
  <si>
    <t>Manjša nepredvidena dela in stroški 2%</t>
  </si>
  <si>
    <t>s krogelnimi ventili,</t>
  </si>
  <si>
    <t>termometrom in gravitac. zavoro.</t>
  </si>
  <si>
    <t>Po izbiri nastavljiv način obratovanja:</t>
  </si>
  <si>
    <t>sorazmeren tlak, stalen tlak,</t>
  </si>
  <si>
    <t>stalno št. vrtljajev, AutoAdapt.</t>
  </si>
  <si>
    <t>Direktni črpalčni set DN 32</t>
  </si>
  <si>
    <t>DN32</t>
  </si>
  <si>
    <t>DN 32</t>
  </si>
  <si>
    <t>DN 25</t>
  </si>
  <si>
    <t>fi 28x1</t>
  </si>
  <si>
    <t>f28</t>
  </si>
  <si>
    <t xml:space="preserve">Prezračevanje </t>
  </si>
  <si>
    <t xml:space="preserve"> </t>
  </si>
  <si>
    <t>Skupaj z klimatom se dobavi elektrokomandna omara za notranjo namestitev v strojnici z vgrajenimi funkcijskimi in varnostnimi elementi za varno delovanje klimata vključno z ožičenjem in povezavami med elektro omaro in regulacijskimi elementi s stavljanjem</t>
  </si>
  <si>
    <t>El. komandna omara ima pripravljene sponke za povezavo na rezervno agregatsko napajanje protizmrzovalne zaščite.</t>
  </si>
  <si>
    <t xml:space="preserve">       Močnostni dovod do elektro omare ni predemet tega popisa. </t>
  </si>
  <si>
    <t xml:space="preserve">       Ob   predaji naprave naročniku se preda PID projekt izvedenih     </t>
  </si>
  <si>
    <t xml:space="preserve">       elektro instalacij ter funkcionalni opis            </t>
  </si>
  <si>
    <t xml:space="preserve">       delovanja vgrajenega regulacijskega sistema</t>
  </si>
  <si>
    <t xml:space="preserve">       Kablaža</t>
  </si>
  <si>
    <t xml:space="preserve">       -  kablaža komandne omare in vseh tipal na klimatu ter vseh  </t>
  </si>
  <si>
    <t xml:space="preserve">          perifernih elementov izven klimata </t>
  </si>
  <si>
    <r>
      <t xml:space="preserve">Pravokotna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Arial Narrow"/>
        <family val="2"/>
        <charset val="238"/>
      </rPr>
      <t xml:space="preserve">CE </t>
    </r>
    <r>
      <rPr>
        <sz val="11"/>
        <rFont val="Arial Narrow"/>
        <family val="2"/>
        <charset val="238"/>
      </rPr>
      <t>certifikatom, klasificirana po EN 13501-3 in testirana v skladu z EN 1366-2. Požarna odpornost lopute EI 60</t>
    </r>
  </si>
  <si>
    <t xml:space="preserve">Proizvod: FDS-3G-EI60S </t>
  </si>
  <si>
    <r>
      <t>B230T</t>
    </r>
    <r>
      <rPr>
        <sz val="11"/>
        <rFont val="Arial Narrow"/>
        <family val="2"/>
        <charset val="238"/>
      </rPr>
      <t xml:space="preserve"> - Motoriziran mehanizem z Belimo 230V (AC) pogonom z vzmetjo za povrnitev v prvotno lego, končnimi stikali in elektrotermično varovalko (72°C).</t>
    </r>
  </si>
  <si>
    <t>Dobavitelj: npr. Systemair d.o.o. ali enakovredno</t>
  </si>
  <si>
    <t>Fleksibilni kanali s toplotno izolacijo. Toplotna izolacija mora biti  z zaprto celično strukturo, difuzijsko odpornostjo µ &gt; 5000, toplotno pevodnostjo λ &lt;  0,038 W/mK (pri 20 ºC) in kvaliteto požarne odpornosti najmanj B, vključno spojni in montažni material. Maksimalna dolžina posameznega kosa je 1,5 m.</t>
  </si>
  <si>
    <t>ø125 mm</t>
  </si>
  <si>
    <t>ø200 mm</t>
  </si>
  <si>
    <t>ø160 mm</t>
  </si>
  <si>
    <t>ø250 mm</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</si>
  <si>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</si>
  <si>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</si>
  <si>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</si>
  <si>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</si>
  <si>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</si>
  <si>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</si>
  <si>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</si>
  <si>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</si>
  <si>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</si>
  <si>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</si>
  <si>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</si>
  <si>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r>
      <t xml:space="preserve">ZAZ, ZUZ, VTZ  zrak </t>
    </r>
    <r>
      <rPr>
        <sz val="11"/>
        <rFont val="Arial Narrow"/>
        <family val="2"/>
        <charset val="238"/>
      </rPr>
      <t xml:space="preserve"> debelina d=19mm</t>
    </r>
  </si>
  <si>
    <t>Regulacijske lopute ročne z montažo med kanal</t>
  </si>
  <si>
    <t>fi 125 mm</t>
  </si>
  <si>
    <t>fi 125</t>
  </si>
  <si>
    <t>fi 160</t>
  </si>
  <si>
    <t xml:space="preserve">Aluminijaste rešetke za vgradnjo v vrata, komplet z rezanjem vrat in montažnim materialom 
(kot npr. IMP, tip AR-4P) </t>
  </si>
  <si>
    <t>B x H = 425 x 225</t>
  </si>
  <si>
    <t>Revizijske odprtine za pravokotne kanale</t>
  </si>
  <si>
    <t>400 x 200</t>
  </si>
  <si>
    <t>Revizijske odprtine za okrogle kanale</t>
  </si>
  <si>
    <t>pokrov RRD</t>
  </si>
  <si>
    <t>Preboji skozi stene in med etažne plošče za kanale dimenzije</t>
  </si>
  <si>
    <t>Kompletna tuš kad sestoječa iz:</t>
  </si>
  <si>
    <t xml:space="preserve">- zidne termostatske armature, nastavitev iztočne temperature na armaturi
komplet s pomično konzolo, gibljivo cevjo, obešalom in prho
</t>
  </si>
  <si>
    <t xml:space="preserve">- odtočne  garniture za ploščate tuš kadi z odprtino 90 mm </t>
  </si>
  <si>
    <t xml:space="preserve">- PE priključne garniture Ø110 mm </t>
  </si>
  <si>
    <t>Kompletno trokadero sestoječ iz:</t>
  </si>
  <si>
    <t xml:space="preserve">- školjke izdelane iz sanitarne keramike z talnim odtokom </t>
  </si>
  <si>
    <t xml:space="preserve">- kromirane podstavne mreže </t>
  </si>
  <si>
    <t xml:space="preserve">- podometne izplakovalne pipe, z navojnima priključkoma DN32
(kot npr. Presto 13918 ali enakovredno) </t>
  </si>
  <si>
    <t xml:space="preserve">- priključek hladne vode DN20 in tople vode DN15
</t>
  </si>
  <si>
    <t xml:space="preserve">- zidne termostatske armature, nastavitev iztočne temperature na armaturi, z dolgim izlivom
</t>
  </si>
  <si>
    <t>PVC-U cev za odvod kanalizacije iz objekta, izdelana v skladu z standardom EN 1401-1, komplet s fazonskimi kosi in z dodatki na odrezke in tesnilnim materialom</t>
  </si>
  <si>
    <t xml:space="preserve">DN110 </t>
  </si>
  <si>
    <t xml:space="preserve">DN125 </t>
  </si>
  <si>
    <t>Cirkulacijska črpalka za toplo sanitarno vodo, z elektronsko regulacijo vrtljajev
Komplet z montažnim materialom</t>
  </si>
  <si>
    <t>Raztezna posoda za sanitarno vodo, p=10 bar, volumen 50 l, pretočne izvedbe, komplet z servisnim ventilom</t>
  </si>
  <si>
    <t>AB plošča 18 cm 
dimenzija ø80 mm
PEx cev ø16-25 z izolacijo 9 mm</t>
  </si>
  <si>
    <t>Ročni gasilni aparat - ABC (9 kg)</t>
  </si>
  <si>
    <t>Konvektorsko Hlajenje</t>
  </si>
  <si>
    <t>Tehnične karakteristike, potrjene s strani EUROVENT:</t>
  </si>
  <si>
    <t>Toplotne črpalke</t>
  </si>
  <si>
    <t>6.</t>
  </si>
  <si>
    <t xml:space="preserve">Vodovod in kanalizacija </t>
  </si>
  <si>
    <t>objemka (DN25)</t>
  </si>
  <si>
    <t>objemka (DN32)</t>
  </si>
  <si>
    <t>objemka (DN40)</t>
  </si>
  <si>
    <t xml:space="preserve">Talno gretje </t>
  </si>
  <si>
    <t xml:space="preserve">Npr. Uponor Vario podometna omarica IW 550x730x110mm </t>
  </si>
  <si>
    <t xml:space="preserve">Npr. Uponor Vario podometna omarica IW 700x730x110mm </t>
  </si>
  <si>
    <t>9 ogrevalnih zank</t>
  </si>
  <si>
    <t>10 ogrevalnih zank</t>
  </si>
  <si>
    <t>Termopogon za razdelilce Vario M in S
- funkcija prvega odpiranja
- višina: 61mm + adapterski obroč
- dolžina hoda: 5mm
- priključni kabel: 2 x 0,75 mm² x 1m</t>
  </si>
  <si>
    <t> </t>
  </si>
  <si>
    <t>Termopogon Vario 24V NC 1W IP54 M30x1,5 NN</t>
  </si>
  <si>
    <t>Ožičeni prostorski termostat s tipalom relativne vlažnosti (RH). 
Tipalo izmeri in prikaže dejansko temperaturo ter relativno vlažnost v prostoru in nato posreduje vrednosti v Smatrix Base priključni modul. 
Sestoji iz:
- digitalnega sobnega termostata in tipala vlage 
- montažnega materiala
Funkcije:
- prikaz potrebe po ogrevanju/hlajenju na zaslonu
- prikaz omejitve relativne vlage (RH) in maks. nastavitve
- prikaz ekonomičnega/komfortnega načina delovanja
- posamično nastavljanje nočne znižane temperature
- ročni preklop med ogrevanjem/hlajenjem
- prikaže stopinje Celzija in Fahrenheita
- možnost regulacije npr. sobne temperature (RT), notranje talno tipalo za min/maks temperaturo tal (RFT), oddaljeno tipalo (RS), zunanje oddaljeno tipalo (RO)
- prikaz stanja napolnjenosti baterije
- omogočeno hlajenje (za vsak prostor posebej)
- temperaturno nastavitveno območje je med 5°C in 35°C
- kalibracija temperature
Možnosti/opcije: 
- možnost priklopa talnega tipala
- možnost priklapljanja termostatov z bus topologijo/zvezdasto povezavo na priključni modul ali na zvezdasti modul
Oznaka ustreznosti: CE
Razred zaščite: IP30
Barva: bela RAL 9016
Zahteve: 4-žilni bus kabel</t>
  </si>
  <si>
    <t>npr. Uponor Smatrix Base digitalni termostat +RH Style T-149 Bus</t>
  </si>
  <si>
    <t>Glavna priključna omarica za vodenje pogonov ventilov talnega gratja in priklop sobnih termostatov
■ obratovalna napetost: 230V
■ avtomatsko balansiranje optimizira uporabo energije in udobje
■ elektronsko krmiljenje
■ na en priključni modul je možno priključiti do 6 sobnih termostatov in 8 termopogonov (24V)
■ črpalčni in kotlovski rele
■ preizkusni test ventilov (termopogonov) in obtočne črpalke
■ kontrola relativne vlage
■ kombinirana regulacija talnega ogrevanja/hlajenja in stropnega hlajenja
■ maks. vhodna moč za termopogon: 24VAC / 0.2A (0.4A konica)
■ stopnja zaščite: razred II IP20
■ barva: bela
Sestoji iz:
■ Npr. Uponor Smatrix Base priključnega modula X-245 6X
■ začetnih navodil, varnostnih navodil
■ montažnega materiala</t>
  </si>
  <si>
    <t>Pomožni modul za vodenje pogonov ventilov talnega gratja in priklop sobnih termostatov
■ 6-kanalni pomožni modul za Uponor Smatrix Base priključni modul Pulse X-245 6X
■ podpira do 6 sobnih termostatov in do 6 termopogonov
■ klik vgradnja
■ stopnja zaščite: IP20
■ barva: bela</t>
  </si>
  <si>
    <t>fazonski kosi fi 28-42</t>
  </si>
  <si>
    <t>AB plošča, stene debeline  do 25 cm, 
dimenzija 100 x 100 mm
2 x cev jeklo fi 28-42 mm, gorljiva izolacija 19 mm</t>
  </si>
  <si>
    <t>Priklop odvoda kondenza od odtok umivalnika preko HL 138 sifona</t>
  </si>
  <si>
    <t xml:space="preserve">Fleksibilna PVC cev fi 26 mm za priklop kondneza od notranje enota na glavni PP-HT razvod vgrajen pod stropom etaže, komplt z spojenjem na PP-HT fi 50 mm cev
</t>
  </si>
  <si>
    <t>Priprava toplote in hladu</t>
  </si>
  <si>
    <t>Varnostni ventil  p max =3 bar, komplet s tesnilnim in montažnim materialom, razbremebilnim vodom DN 25 l=1,0m</t>
  </si>
  <si>
    <t>DN 25 PN 6</t>
  </si>
  <si>
    <t>DN 20 PN 6</t>
  </si>
  <si>
    <t>Zagon toplotne črpalke, po projektu</t>
  </si>
  <si>
    <t>DN65</t>
  </si>
  <si>
    <t>Proti povratni ventili  (diskasti)komplet z protiprirobnicami, pritrdilnim in tesnilnim materialom</t>
  </si>
  <si>
    <t>Čistilni kos z holandci</t>
  </si>
  <si>
    <t>fi 35x1</t>
  </si>
  <si>
    <t>fazonskim kosi fi 28-35</t>
  </si>
  <si>
    <t>f35</t>
  </si>
  <si>
    <t>Izdelava podesta za toplotne črpalke iz jeklenih profilov vroče cinkanih, z montažo na streho, v skupni teži 300 kg</t>
  </si>
  <si>
    <t>Dobava in montaža anti vibracijskih podlog med podest in toplotno črpalko</t>
  </si>
  <si>
    <t>Najem avtodvogala za dvig t.č. in ostale opreme na streho objekta</t>
  </si>
  <si>
    <t>Prezračevalni ventili za odvod npr. Systemair EFF</t>
  </si>
  <si>
    <t>Prezračevalni ventili dovod npr. Systemair  TFF</t>
  </si>
  <si>
    <t>fi 160 mm</t>
  </si>
  <si>
    <t>Dodatna izolacija kanalov videnih vidno po strehi in zunaj po fasadi z tervolom debeline 5 cm z Al pločevino debeline 0,8 mm na zunanji strani</t>
  </si>
  <si>
    <t xml:space="preserve"> 500/300mm</t>
  </si>
  <si>
    <t>Skupni podatki naprave:</t>
  </si>
  <si>
    <t>Pretok zraka skozi napravo:</t>
  </si>
  <si>
    <t>DOVOD</t>
  </si>
  <si>
    <t>Dodatek</t>
  </si>
  <si>
    <t>kpl.</t>
  </si>
  <si>
    <t>Materiali rekuperatorja:</t>
  </si>
  <si>
    <t>Tehnični podatki za zimsko obdobje:</t>
  </si>
  <si>
    <t>Tehnični podatki za poletno obdobje:</t>
  </si>
  <si>
    <t>Bana za odvod kondenza</t>
  </si>
  <si>
    <t>Materiali:</t>
  </si>
  <si>
    <t>Hladilni režim:</t>
  </si>
  <si>
    <t>Grelni režim:</t>
  </si>
  <si>
    <t>srednja frekvenca oktave [Hz]</t>
  </si>
  <si>
    <t>Dušenje zvoka [dB]</t>
  </si>
  <si>
    <t>Dušilne kulise je mogoče odstraniti skozi snemljivo prednjo stran.</t>
  </si>
  <si>
    <t>ODVOD</t>
  </si>
  <si>
    <t>Prazna sekcija</t>
  </si>
  <si>
    <t>EKO omara</t>
  </si>
  <si>
    <t>Unit accessories</t>
  </si>
  <si>
    <t>Bazni podstavek S125.2</t>
  </si>
  <si>
    <r>
      <t>Mehanske lastnosti ohišja</t>
    </r>
    <r>
      <rPr>
        <sz val="11"/>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</si>
  <si>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</si>
  <si>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</si>
  <si>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</si>
  <si>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</si>
  <si>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</si>
  <si>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</si>
  <si>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</si>
  <si>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</si>
  <si>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        dolžina:</t>
  </si>
  <si>
    <t>-        širina:</t>
  </si>
  <si>
    <t>-        višina:</t>
  </si>
  <si>
    <t>-        teža:</t>
  </si>
  <si>
    <r>
      <t xml:space="preserve">Fleksibilni priključek </t>
    </r>
    <r>
      <rPr>
        <sz val="11"/>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</si>
  <si>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Diagonalno vgrajen ploščni rekuperator</t>
    </r>
    <r>
      <rPr>
        <sz val="11"/>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</si>
  <si>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        satovje: Aluminij</t>
  </si>
  <si>
    <t>-        okvir: Aluminij</t>
  </si>
  <si>
    <t>-        stanje dovodnega zraka pred enoto: -13,00°C/90,0% r.vl.</t>
  </si>
  <si>
    <t>-        vrnjena toplotna energija:  kW</t>
  </si>
  <si>
    <t>-        stopnja vračanja občutene toplote: %</t>
  </si>
  <si>
    <r>
      <t>Prostotekoči ventilator z EC motorjem</t>
    </r>
    <r>
      <rPr>
        <sz val="11"/>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</si>
  <si>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Zunanji padec tlaka: 350 Pa,</t>
  </si>
  <si>
    <t>-        Število ventilatorjev: 1,</t>
  </si>
  <si>
    <t>-        cevi: baker</t>
  </si>
  <si>
    <t xml:space="preserve">-        lamele: Aluminij </t>
  </si>
  <si>
    <t>-        zbiralna cev: baker</t>
  </si>
  <si>
    <r>
      <t>Eliminator vodnih kapljic</t>
    </r>
    <r>
      <rPr>
        <sz val="11"/>
        <color theme="1"/>
        <rFont val="Arial Narrow"/>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</si>
  <si>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t>Kompletni umivalnik za vgradnjo na pult kot montažni element za suho gradnjo sestoječ iz:</t>
  </si>
  <si>
    <t xml:space="preserve">- ploščate tuš kadi 80 x 80 cm izdelane za vgradnjo v višini keramičnih ploščic </t>
  </si>
  <si>
    <t>Horizontalni talni odtok DN50 s tesnilno prirobnico, sifonskim vložkom z zaporo povratnega toka, skrajšljivim okvirnim nastavkom 14-74mm/ 147x147mm in nerjavečo jekleno rešetko 200x200mm. Vgradna zaščita je zajeta z dobavo.</t>
  </si>
  <si>
    <t>Horizontalni talni odtok DN70 s tesnilno prirobnico, sifonskim vložkom z zaporo povratnega toka, skrajšljivim okvirnim nastavkom 14-74mm/ 400x200mm in nerjavečo jekleno rešetko 400x200mm. Vgradna zaščita je zajeta z dobavo.</t>
  </si>
  <si>
    <t xml:space="preserve">DN25 (Ø35x 3) </t>
  </si>
  <si>
    <t xml:space="preserve">DN32 (Ø40 x 4) </t>
  </si>
  <si>
    <t>DN160</t>
  </si>
  <si>
    <t>Tehnični podatki:
- Pretok Q=1,51 m3/h
- Tlačna višina H=40kPa
- Električni podatki 230V, 50Hz, 57W
(kot npr. GRUNDFOS APLHA 2 25-80N 180)</t>
  </si>
  <si>
    <t>AB plošča 18 cm 
dimenzija ø100 mm
PP cev ø70 mm</t>
  </si>
  <si>
    <t>Dobava in montaža ventilatorskega konvektorja za stropno kasetno namestitev s 4-smernim izpihom za 2-cevni sistem ogrevanja in hlajenja.</t>
  </si>
  <si>
    <r>
      <t xml:space="preserve">Ohišje naprave je izdelano iz nosilnega okvirja iz galvanizirane pločevine, izoliranega z izolacijo iz polietilena, zaprto-celične strukture. Konvektor ima nameščeno okrasno masko iz umetne mase v beli barvi RAL 9010. Zajem zraka je skozi masko s spodnje strani konvektorja, izpih prav tako skozi masko na vse 4 strani. </t>
    </r>
    <r>
      <rPr>
        <u/>
        <sz val="11"/>
        <color theme="1"/>
        <rFont val="Arial Narrow"/>
        <family val="2"/>
        <charset val="238"/>
      </rPr>
      <t>Lamele izpiha zraka so motorizirane, kot izpiha je nastavljiv na krmilnem panelu ali preko centralne avtomatike</t>
    </r>
    <r>
      <rPr>
        <sz val="11"/>
        <color theme="1"/>
        <rFont val="Arial Narrow"/>
        <family val="2"/>
        <charset val="238"/>
      </rPr>
      <t>. Na zajemu zraka je nameščen pralni filter.</t>
    </r>
  </si>
  <si>
    <t>Toplotni izmenjevalnik je izdelan in bakrenih cevi z mehansko natisnjenimi aluminijastimi lamelami, s profilom za povečanje površine. Dimenzija vodnih priključkov je 3/4'', notranji navoj. Pod izmenjevalnikom je standardno nameščena banjica za kondenzat, vključno s črpalko dobavne višine 750 mm od spodnjega roba konvektorja, s priključkom za odtok zunanjega premera 26 mm.</t>
  </si>
  <si>
    <t>Konvektor ima vgrajen direktno gnan ventilator z AC motorjem, primernim za krmiljenje preko tovarniške avtomatike. Sklop ventilatorja z motorjem je na ohišje naprave pritrjen s protivibracijskimi nosilci. Krmiljenje hitrosti ventilatorja standardno 1|2|3.</t>
  </si>
  <si>
    <t>Stenski žični krmilni panel z LCD zaslonom in časovnikom za vklop / izklop za krmiljenje vseh funkcij ventilatorskega konvektorja. Krmilni panel omogoča krmiljenje motorja ventilatorja in krmiljenje ventila. Krmilni panel se na ventilatorski konvektor poveže z 2-žilno oplaščeno povezavo s presekom vodnikov 0,75-1,25 mm2. Krmilni panel lahko krmili skupino do 16 kos serijsko povezanih ventilatorskih konvektorjev s skupno dolžino signalne povezave do 500m (2-žilna oplaščena povezava s presekom vodnikov 0,75-1,25 mm2) v istem prostoru. Z možnostjo povezave na CNS</t>
  </si>
  <si>
    <t>Vodomer za vodo - navojni, komplet s tesnilnim materialom</t>
  </si>
  <si>
    <t>Št. Načrta : REM-797/2026</t>
  </si>
  <si>
    <t>Datum izdelave :29.04.2026</t>
  </si>
  <si>
    <t>OBČINA ŠMARJE PRI JELŠAH AŠKERČEV TRG 15, 3240 ŠMARJE PRI JELŠAH</t>
  </si>
  <si>
    <t>SATELITSKI URGENTNI CENTER SUC ŠMARJE PRI JELŠAH</t>
  </si>
  <si>
    <t>5100</t>
  </si>
  <si>
    <t xml:space="preserve">Npr. Uponor Vario podometna omarica IW 850x730x110mm </t>
  </si>
  <si>
    <t>6 ogrevalnih zank</t>
  </si>
  <si>
    <t>fazonski kosi fi 28-35</t>
  </si>
  <si>
    <t>Hladilna moč (totalna) MIN/MED/MAX: 1,3 / 1,5 / 1,7 kW ; dpv,max= 5 kPa</t>
  </si>
  <si>
    <t>Hladilna moč (sensibilna) MIN/MED/MAX: 1 / 1,2 / 1,4 kW</t>
  </si>
  <si>
    <t>Grelna moč MIN/MED/MAX: 1,9 / 2,1 / 2,4 kW ; dpv,max= 7 kPa</t>
  </si>
  <si>
    <t>FCEER=22 ; FCCOP=32</t>
  </si>
  <si>
    <t>Pretok zraka MIN/MED/MAX: 300 / 384 / 456 m3/h</t>
  </si>
  <si>
    <t>Zvočna moč (MIN/MED/MAX): 36 / 40 / 44 dB(A)</t>
  </si>
  <si>
    <t>Električni podatki: napajanje 1f/230V/50Hz ; Pel=74W</t>
  </si>
  <si>
    <t>Dimenzije V x Š x G: 285 x 575 x 575 ; Teža: 19 kg</t>
  </si>
  <si>
    <t>Dodatna oprema ventilatorskega konvektorja:</t>
  </si>
  <si>
    <t>3-potni ventil s pogonom 230V (ON/OFF)</t>
  </si>
  <si>
    <t>Ustreza na primer:</t>
  </si>
  <si>
    <t>Proizvajalec: DAIKIN (Procool d.o.o.)</t>
  </si>
  <si>
    <t>Tip: FWF02BT*</t>
  </si>
  <si>
    <t>Hladilna moč (totalna) MIN/MED/MAX: 2,4 / 3,1 / 4 kW ; dpv,max= 29 kPa</t>
  </si>
  <si>
    <t>Hladilna moč (sensibilna) MIN/MED/MAX: 1,4 / 2 / 2,7 kW</t>
  </si>
  <si>
    <t>Grelna moč MIN/MED/MAX: 2,7 / 3,5 / 4,5 kW ; dpv,max= 30 kPa</t>
  </si>
  <si>
    <t>FCEER=44 ; FCCOP=49</t>
  </si>
  <si>
    <t>Pretok zraka MIN/MED/MAX: 318 / 486 / 660 m3/h</t>
  </si>
  <si>
    <t>Zvočna moč (MIN/MED/MAX): 36 / 44 / 50 dB(A)</t>
  </si>
  <si>
    <t>Električni podatki: napajanje 1f/230V/50Hz ; Pel=90W</t>
  </si>
  <si>
    <t>Tip: FWF04BT*</t>
  </si>
  <si>
    <t xml:space="preserve">Tip: BRC315D+ dodatna kartica RTD-NET </t>
  </si>
  <si>
    <t>fazonski kosi - fi 18-35 mm</t>
  </si>
  <si>
    <t>fazonski kosi PVC 32</t>
  </si>
  <si>
    <t>AB plošča, stene debeline  do 25 cm, 
dimenzija 100 x 100 mm
2 x cev jeklo fi 28-35mm, gorljiva izolacija 19 mm</t>
  </si>
  <si>
    <t>Materiali sestavnih delov klimatske naprave:</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</si>
  <si>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</si>
  <si>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Vodni priključki grelnikov, hladilnikov in lamelnih rekuperatorjev so v notranjosti naprave.</t>
  </si>
  <si>
    <t>Klimatske naprave higienik izvedbe imajo notranje stene obarvane z zdravju neškodljivo barvo, odporno proti kemičnim sredstvom za čiščenje in UV-žarkom.</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</si>
  <si>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</si>
  <si>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t>
  </si>
  <si>
    <t>Streha klimatske naprave za zunanjo postavitev je nameščena na klimatski napravi in sega s svojim odkapnim delom preko klimatske naprave. Izdelana je iz barvane jeklene pločevine.</t>
  </si>
  <si>
    <t>4890 mm</t>
  </si>
  <si>
    <t>1055 mm</t>
  </si>
  <si>
    <t>1425 mm</t>
  </si>
  <si>
    <t>1405 kg</t>
  </si>
  <si>
    <t>Dovod: 2 835 m3/h</t>
  </si>
  <si>
    <t>Odvod: 2 835 m3/h</t>
  </si>
  <si>
    <t>Zaščitna havba</t>
  </si>
  <si>
    <t>Kos</t>
  </si>
  <si>
    <t>Kontrolno okno</t>
  </si>
  <si>
    <t>Osvetlitev</t>
  </si>
  <si>
    <t>Certification</t>
  </si>
  <si>
    <t>Barvan ventilator</t>
  </si>
  <si>
    <t>-        profili: aluminium painted</t>
  </si>
  <si>
    <t>-        vogalniki: Nylon</t>
  </si>
  <si>
    <t>-        zunanji plašč: ZnAlMg ZM310</t>
  </si>
  <si>
    <t>-        notranji plašč: ZnAlMg ZM310</t>
  </si>
  <si>
    <t>-        dno: Nerjaveča pločevina 304</t>
  </si>
  <si>
    <t>-        vodila: Nerjaveča pločevina 304</t>
  </si>
  <si>
    <t>-        izolacija: Mineralna volna 100kg/m3</t>
  </si>
  <si>
    <t>-        debelina pokrova: 50 mm</t>
  </si>
  <si>
    <r>
      <t>Zobniška regulacijska žaluzija</t>
    </r>
    <r>
      <rPr>
        <sz val="11"/>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</si>
  <si>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r>
      <t>Vrečasti filter</t>
    </r>
    <r>
      <rPr>
        <sz val="11"/>
        <color theme="1"/>
        <rFont val="Arial Narrow"/>
        <family val="2"/>
        <charset val="238"/>
      </rPr>
      <t xml:space="preserve"> s filtracijo ePM1 55% po ISO 16890 ( F7 ), dolžine vreč 292 mm, vgrajen v filtrsko ogrodje, s stranskim izvlekom. Filter se poslužuje s strani skozi posluževalna vrata.</t>
    </r>
  </si>
  <si>
    <t>-        Pretok zraka: 2 835 m3/h,</t>
  </si>
  <si>
    <t>-        SFP: 1 058 kW/(m3/h),</t>
  </si>
  <si>
    <t>-        Moč= 1,500 kW - IE5 EC</t>
  </si>
  <si>
    <t>-        stopnja vračanja občutene toplote: 85,5%</t>
  </si>
  <si>
    <t>-        stanje dovodnega zraka za enoto: 15,20°C/12,0% r.vl.</t>
  </si>
  <si>
    <t>-        stanje dovodnega zraka pred enoto: 35,00°C/40,0% r.vl.</t>
  </si>
  <si>
    <t>-        stanje dovodnega zraka za enoto: 27,60°C/61,0% r.vl.</t>
  </si>
  <si>
    <r>
      <t>Dušilnik zvoka</t>
    </r>
    <r>
      <rPr>
        <sz val="11"/>
        <color theme="1"/>
        <rFont val="Arial Narrow"/>
        <family val="2"/>
        <charset val="238"/>
      </rPr>
      <t xml:space="preserve"> sestavljen iz 3 izvlečljivih dušilnih kulis širine 200 mm, dolžine 750 mm, izdelanih iz okvirja iz ZnAlMg ZM310 in polnila iz mineralne volne, kaširane s steklenim ovalom, namenjenega za doseganje stopnje dušenja:</t>
    </r>
  </si>
  <si>
    <t>-        SFP: 1 129 kW/(m3/h),</t>
  </si>
  <si>
    <r>
      <t>KN1</t>
    </r>
    <r>
      <rPr>
        <b/>
        <sz val="11"/>
        <color theme="1"/>
        <rFont val="Arial Narrow"/>
        <family val="2"/>
        <charset val="238"/>
      </rPr>
      <t xml:space="preserve"> - ZDRAVSTVENI DEL</t>
    </r>
  </si>
  <si>
    <r>
      <t xml:space="preserve">Npr. Proizvajalec: </t>
    </r>
    <r>
      <rPr>
        <b/>
        <sz val="11"/>
        <color theme="1"/>
        <rFont val="Arial Narrow"/>
        <family val="2"/>
        <charset val="238"/>
      </rPr>
      <t>Systemair Slovenija</t>
    </r>
  </si>
  <si>
    <r>
      <t xml:space="preserve">Tip: </t>
    </r>
    <r>
      <rPr>
        <b/>
        <sz val="11"/>
        <color theme="1"/>
        <rFont val="Arial Narrow"/>
        <family val="2"/>
        <charset val="238"/>
      </rPr>
      <t>KA HID:8-3-1.5-D-R-50F-TB2-L2</t>
    </r>
    <r>
      <rPr>
        <sz val="11"/>
        <color theme="1"/>
        <rFont val="Arial Narrow"/>
        <family val="2"/>
        <charset val="238"/>
      </rPr>
      <t xml:space="preserve"> ali odgovarjoče</t>
    </r>
  </si>
  <si>
    <t>3520 mm</t>
  </si>
  <si>
    <t>775 mm</t>
  </si>
  <si>
    <t>424 kg</t>
  </si>
  <si>
    <t>Pripomba</t>
  </si>
  <si>
    <t>Črpalka ni v ponudbi</t>
  </si>
  <si>
    <t>Enota ima kontrolno okno dvostenske izvedbe in notranjo razsvetljavo.</t>
  </si>
  <si>
    <r>
      <t>Vodni hladilnik / grelnik</t>
    </r>
    <r>
      <rPr>
        <sz val="11"/>
        <color theme="1"/>
        <rFont val="Arial Narrow"/>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</si>
  <si>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t>-        hladilna tekočina: Voda</t>
  </si>
  <si>
    <t xml:space="preserve">-        temperaturni režim tekočine: 7,00/12,00°C </t>
  </si>
  <si>
    <t>-        pretok tekočine: 0,7380 l/s</t>
  </si>
  <si>
    <t>-        padec tlaka na strani tekočine: 26,14 kPa</t>
  </si>
  <si>
    <t>-        predvidena hladilna moč: 15,48 kW</t>
  </si>
  <si>
    <t>-        temperatura pred hladilnikom: 28°C/61%</t>
  </si>
  <si>
    <t>-        temperatura za hladilnikom: 18°C/90%</t>
  </si>
  <si>
    <t>-        3-p mešalni ventil z elektromotornim pogonom, Kvs = 5,2</t>
  </si>
  <si>
    <t>-        grelna tekočina: Voda</t>
  </si>
  <si>
    <t>-        temperaturni režim tekočine: 45,00/35,00°C</t>
  </si>
  <si>
    <t>-        padec tlaka na strani tekočine: 4,15 kPa</t>
  </si>
  <si>
    <t>-        pretok tekočine: 0,2930 l/s</t>
  </si>
  <si>
    <t>-        predvidena grelna moč: 12,16 kW</t>
  </si>
  <si>
    <t>-        temperatura pred grelnikom: 15,20°C</t>
  </si>
  <si>
    <t>-        temperatura za grelnikom: 28,00°C</t>
  </si>
  <si>
    <t>-        3-p mešalni ventil z elektromotornim pogonom, Kvs = 5,18</t>
  </si>
  <si>
    <t>-        protizmrzovalni termostat grelnika</t>
  </si>
  <si>
    <r>
      <t>Enota s parnim vlažilnikom</t>
    </r>
    <r>
      <rPr>
        <sz val="11"/>
        <color theme="1"/>
        <rFont val="Arial Narrow"/>
        <family val="2"/>
        <charset val="238"/>
      </rPr>
      <t xml:space="preserve">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t>
    </r>
  </si>
  <si>
    <t>-        vstopni zrak: 22°C/61%</t>
  </si>
  <si>
    <t>-        izstopni zrak: 22°C/90%</t>
  </si>
  <si>
    <t>-        količina pare: 20,87 kg/h</t>
  </si>
  <si>
    <t>-        regulacija: zvezna</t>
  </si>
  <si>
    <t>-        tip parnega vlažilnika: elektrodni</t>
  </si>
  <si>
    <t>-        kapaciteta pare: 23 kg/h</t>
  </si>
  <si>
    <t>-        nazivna el, moč: 17,300 kW</t>
  </si>
  <si>
    <t>-        nazivni el. tok: 24,90 A</t>
  </si>
  <si>
    <t>-        priključna napetost: 3x400 V, 50/60 Hz</t>
  </si>
  <si>
    <r>
      <t>Vrečasti filter</t>
    </r>
    <r>
      <rPr>
        <sz val="11"/>
        <color theme="1"/>
        <rFont val="Arial Narrow"/>
        <family val="2"/>
        <charset val="238"/>
      </rPr>
      <t xml:space="preserve"> s filtracijo ePM1 80% po ISO 16890 ( F9 ), dolžine vreč 292 mm, vgrajen v filtrsko ogrodje, s stranskim izvlekom. Filter se poslužuje s strani skozi posluževalna vrata.</t>
    </r>
  </si>
  <si>
    <t>Enoetažna klimatska naprava  izvedbe izdelana skladno z DIN 1946 – T4, EN 13053 in VDI 6022, kot ločena sekcija za KN1 (vlažilnik, grelnik, hladilnik, filter 2 stopnje) za vgradnjo v strojnico</t>
  </si>
  <si>
    <t>Dvoetažna klimatska naprava izvedbe izdelana skladno z DIN 1946 – T4, EN 13053 in VDI 6022, zunanje izvedbe</t>
  </si>
  <si>
    <r>
      <t xml:space="preserve">Tip: </t>
    </r>
    <r>
      <rPr>
        <b/>
        <sz val="11"/>
        <color theme="1"/>
        <rFont val="Arial Narrow"/>
        <family val="2"/>
        <charset val="238"/>
      </rPr>
      <t>KA HID:7-3-1.5-S-R-50F-TB2-L2</t>
    </r>
    <r>
      <rPr>
        <sz val="11"/>
        <color theme="1"/>
        <rFont val="Arial Narrow"/>
        <family val="2"/>
        <charset val="238"/>
      </rPr>
      <t xml:space="preserve"> ali odgovarjoče</t>
    </r>
  </si>
  <si>
    <r>
      <t>KN2</t>
    </r>
    <r>
      <rPr>
        <b/>
        <sz val="11"/>
        <color theme="1"/>
        <rFont val="Arial Narrow"/>
        <family val="2"/>
        <charset val="238"/>
      </rPr>
      <t xml:space="preserve"> - UPRAVNI DEL</t>
    </r>
  </si>
  <si>
    <t>Naprava serije</t>
  </si>
  <si>
    <t>Klimatska naprava Compact-Line</t>
  </si>
  <si>
    <t>Za obdelavo zraka v vodoravni ali navpični izvedbi, kot kompaktna ali kot deljena naprava, z vsemi potrebnimi funkcijskimi elementi.</t>
  </si>
  <si>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</si>
  <si>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</si>
  <si>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</si>
  <si>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</si>
  <si>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5110 mm</t>
  </si>
  <si>
    <t>0 kg</t>
  </si>
  <si>
    <t>Dovod: 2 410 m3/h</t>
  </si>
  <si>
    <t>Odvod: 2 410 m3/h</t>
  </si>
  <si>
    <t>CLP 3000-H-O-C-R-L2-C</t>
  </si>
  <si>
    <t>Električni pogon žaluzije NF24A</t>
  </si>
  <si>
    <t>Merilna cevka do ohišja</t>
  </si>
  <si>
    <t>Senzor za regulacijo konstantnega volumskega pretoka zraka CAV (brez zaslona)</t>
  </si>
  <si>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</si>
  <si>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</si>
  <si>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</si>
  <si>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</si>
  <si>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</si>
  <si>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</si>
  <si>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</si>
  <si>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</si>
  <si>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</si>
  <si>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</si>
  <si>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</si>
  <si>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</si>
  <si>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</si>
  <si>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</si>
  <si>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</si>
  <si>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</si>
  <si>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</si>
  <si>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</si>
  <si>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</si>
  <si>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</si>
  <si>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</si>
  <si>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</si>
  <si>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</si>
  <si>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</si>
  <si>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</si>
  <si>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</si>
  <si>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</si>
  <si>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</si>
  <si>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</si>
  <si>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</si>
  <si>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</si>
  <si>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</si>
  <si>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</si>
  <si>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NaviPad nadzorna plošča za klimatske naprave  Systemair s krmilnikom ACCESS.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</si>
  <si>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</si>
  <si>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</si>
  <si>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</si>
  <si>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</si>
  <si>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</si>
  <si>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</si>
  <si>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</si>
  <si>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</si>
  <si>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        dno: ZnAlMg ZM310</t>
  </si>
  <si>
    <t>-        vodila: ZnAlMg ZM310</t>
  </si>
  <si>
    <r>
      <t>Vrečasti filter</t>
    </r>
    <r>
      <rPr>
        <sz val="11"/>
        <color theme="1"/>
        <rFont val="Arial Narrow"/>
        <family val="2"/>
        <charset val="238"/>
      </rPr>
      <t xml:space="preserve"> s filtracijo ePM1 60% po ISO 16890 ( F7 ), dolžine vreč 535 mm, vgrajen v filtrsko ogrodje, s stranskim izvlekom. Filter se poslužuje s strani skozi posluževalna vrata.</t>
    </r>
  </si>
  <si>
    <t>-        stopnja vračanja občutene toplote: 87%</t>
  </si>
  <si>
    <t>-        stanje dovodnega zraka za enoto: 15,70°C/11,0% r.vl.</t>
  </si>
  <si>
    <t>-        stanje dovodnega zraka za enoto: 27,50°C/61,0% r.vl.</t>
  </si>
  <si>
    <t>-        Pretok zraka: 2 410 m3/h,</t>
  </si>
  <si>
    <t>-        Zunanji padec tlaka: 300 Pa,</t>
  </si>
  <si>
    <t>-        SFP: 932 kW/(m3/h),</t>
  </si>
  <si>
    <t>-        Moč= 2,400 kW - IE5 EC</t>
  </si>
  <si>
    <t>-        pretok tekočine: 0,5710 l/s</t>
  </si>
  <si>
    <t>-        padec tlaka na strani tekočine: 7,05 kPa</t>
  </si>
  <si>
    <t>-        predvidena hladilna moč: 11,97 kW</t>
  </si>
  <si>
    <t>-        temperatura za hladilnikom: 18°C/93%</t>
  </si>
  <si>
    <t>-        3-p mešalni ventil z elektromotornim pogonom, Kvs = 7,74</t>
  </si>
  <si>
    <t>-        padec tlaka na strani tekočine: 1,24 kPa</t>
  </si>
  <si>
    <t>-        pretok tekočine: 0,2400 l/s</t>
  </si>
  <si>
    <t>-        predvidena grelna moč: 9,93 kW</t>
  </si>
  <si>
    <t>-        temperatura pred grelnikom: 15,70°C</t>
  </si>
  <si>
    <t>-        3-p mešalni ventil z elektromotornim pogonom, Kvs = 7,76</t>
  </si>
  <si>
    <r>
      <t>Dušilnik zvoka</t>
    </r>
    <r>
      <rPr>
        <sz val="11"/>
        <color theme="1"/>
        <rFont val="Arial Narrow"/>
        <family val="2"/>
        <charset val="238"/>
      </rPr>
      <t xml:space="preserve"> sestavljen iz 3 izvlečljivih dušilnih kulis širine 200 mm, dolžine 1 mm, izdelanih iz okvirja iz ZnAlMg ZM310 in polnila iz mineralne volne, kaširane s steklenim ovalom, namenjenega za doseganje stopnje dušenja:</t>
    </r>
  </si>
  <si>
    <r>
      <t>Kasetni filter</t>
    </r>
    <r>
      <rPr>
        <sz val="11"/>
        <color theme="1"/>
        <rFont val="Arial Narrow"/>
        <family val="2"/>
        <charset val="238"/>
      </rPr>
      <t xml:space="preserve"> s filtracijo ePM10 70% po ISO 16890 ( M6 ), dolžine 97 mm, vgrajen v fiksen okvir iz jeklene pocinkane ali nerjaveče pločevine. Filter se poslužuje z umazane strani preko prazne enote s posluževalnimi vrati.</t>
    </r>
  </si>
  <si>
    <t>-        SFP: 970 kW/(m3/h),</t>
  </si>
  <si>
    <r>
      <t xml:space="preserve">Zunanje temperaturno tipalo ATF1-PT1000 za stensko montažo </t>
    </r>
    <r>
      <rPr>
        <sz val="11"/>
        <color theme="1"/>
        <rFont val="Arial Narrow"/>
        <family val="2"/>
        <charset val="238"/>
      </rPr>
      <t>1 kos</t>
    </r>
  </si>
  <si>
    <r>
      <t>Kanalsko temperaturno tipalo za dovodni zrak TG-KH/PT1000</t>
    </r>
    <r>
      <rPr>
        <sz val="11"/>
        <color theme="1"/>
        <rFont val="Arial Narrow"/>
        <family val="2"/>
        <charset val="238"/>
      </rPr>
      <t xml:space="preserve"> 1 kos, ne-vgrajeno</t>
    </r>
  </si>
  <si>
    <r>
      <t>Temperaturno tipalo za odvodni zrak TG-B4-PT1000, vgrajeno</t>
    </r>
    <r>
      <rPr>
        <sz val="11"/>
        <color theme="1"/>
        <rFont val="Arial Narrow"/>
        <family val="2"/>
        <charset val="238"/>
      </rPr>
      <t xml:space="preserve"> 1 kos, vgrajeno v napravi</t>
    </r>
  </si>
  <si>
    <r>
      <t xml:space="preserve">• Možna je povezava z CNS preko BACnet TCP / IP, MODbus TCP / IP, BACnet MS / TP, MODbus RTU and Exoline. </t>
    </r>
    <r>
      <rPr>
        <b/>
        <sz val="11"/>
        <color theme="1"/>
        <rFont val="Arial Narrow"/>
        <family val="2"/>
        <charset val="238"/>
      </rPr>
      <t>Nadzorna plošča NaviPad-PD70-C</t>
    </r>
    <r>
      <rPr>
        <sz val="11"/>
        <color theme="1"/>
        <rFont val="Arial Narrow"/>
        <family val="2"/>
        <charset val="238"/>
      </rPr>
      <t xml:space="preserve"> 1 kos</t>
    </r>
  </si>
  <si>
    <r>
      <t xml:space="preserve">Tip: </t>
    </r>
    <r>
      <rPr>
        <b/>
        <sz val="11"/>
        <color theme="1"/>
        <rFont val="Arial Narrow"/>
        <family val="2"/>
        <charset val="238"/>
      </rPr>
      <t>KA HSI-3000-D-R-50F-TB2-L2</t>
    </r>
    <r>
      <rPr>
        <sz val="11"/>
        <color theme="1"/>
        <rFont val="Arial Narrow"/>
        <family val="2"/>
        <charset val="238"/>
      </rPr>
      <t xml:space="preserve"> ali odgovarjoče</t>
    </r>
  </si>
  <si>
    <t>V obsegu vgradnje regulacijske opreme je vključena dobava, povezava ter spravljanje v pogon opreme za ekonomično obratovanje naprave:</t>
  </si>
  <si>
    <t xml:space="preserve">       -za časovno programirano delovanje naprave,</t>
  </si>
  <si>
    <t xml:space="preserve">       -hlajenja poleti z integriranim hladilnikom in gretja pozimi</t>
  </si>
  <si>
    <t xml:space="preserve">       -frekvenčna regulacija vrtljajev obeh ventilatorjev </t>
  </si>
  <si>
    <t xml:space="preserve">       -regulacija temperature vpiha gleda na zunanjo temperaturo</t>
  </si>
  <si>
    <t xml:space="preserve">       -omejevanje minimalne in maks. temperature vpiha</t>
  </si>
  <si>
    <t xml:space="preserve">       -signalizacija zamašitve filtrov in pretrganega jermena ventilatorja </t>
  </si>
  <si>
    <t xml:space="preserve">       -izklop klimata od požarne centrale</t>
  </si>
  <si>
    <t xml:space="preserve">       -protizmrzovalna zaščita </t>
  </si>
  <si>
    <t xml:space="preserve">Z  končnim naročnikom klimata mora biti usklajena sestava posameznih elementov z upoštevanjem možnosti transporta  in vgraditve v klima strojnico oz. postavitve na streho, postavka vsebuje tudi stroške transporta in dviga klimata. </t>
  </si>
  <si>
    <t>Dobava in montaža jeklenih profilov za izdelavo nosilne konstrukcije  prezračevalnih naprav na strehi izdelane po delavniškem načrtu izvajalca v skupni teži 500 kg. Konstrukcija je vroče cinkana.</t>
  </si>
  <si>
    <t>Dobava in montaža jeklenih profilov za izdelavo nosilne konstrukcije  notrenje modulne sekcike naprave KN1 izdelane po delavniškem načrtu izvajalca v skupni teži 250 kg. Konstrukcija je barvana.</t>
  </si>
  <si>
    <t xml:space="preserve">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</si>
  <si>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t xml:space="preserve">Tehnični podatki:
- kapaciteta: 4,6-23 kg/h pare
- napajanje: 400V/3f/50Hz
- Pel= 17,3 kW                                                                                                                                        - I=24,9A
- teža v obratovanju: 29kg
- dimenzije: š x v x g:  468x620x345mm
</t>
  </si>
  <si>
    <t xml:space="preserve">Dodatna oprema:
- parna cev 35/46mm: 3m
- cev za kondenz 8/12mm: 3m                                                                                                                                     - 2x tipalo vlage: zajeto pri regulaciji klimata
</t>
  </si>
  <si>
    <r>
      <t xml:space="preserve">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sz val="11"/>
        <color indexed="8"/>
        <rFont val="Arial Narrow"/>
        <family val="2"/>
        <charset val="238"/>
      </rPr>
      <t xml:space="preserve">                                                                                                                                                                                                                                                                                                             </t>
    </r>
    <r>
      <rPr>
        <b/>
        <sz val="11"/>
        <color indexed="8"/>
        <rFont val="Arial Narrow"/>
        <family val="2"/>
        <charset val="238"/>
      </rPr>
      <t xml:space="preserve">                                                                                                       </t>
    </r>
    <r>
      <rPr>
        <sz val="10"/>
        <color indexed="8"/>
        <rFont val="Arial"/>
        <family val="2"/>
        <charset val="238"/>
      </rPr>
      <t/>
    </r>
  </si>
  <si>
    <r>
      <t xml:space="preserve">Npr. Proizvod: </t>
    </r>
    <r>
      <rPr>
        <b/>
        <sz val="11"/>
        <color indexed="8"/>
        <rFont val="Arial Narrow"/>
        <family val="2"/>
        <charset val="238"/>
      </rPr>
      <t>Nordmann</t>
    </r>
  </si>
  <si>
    <r>
      <t>Tip:</t>
    </r>
    <r>
      <rPr>
        <b/>
        <sz val="11"/>
        <color indexed="8"/>
        <rFont val="Arial Narrow"/>
        <family val="2"/>
        <charset val="238"/>
      </rPr>
      <t xml:space="preserve"> AT4 2364</t>
    </r>
    <r>
      <rPr>
        <sz val="11"/>
        <color theme="1"/>
        <rFont val="Arial Narrow"/>
        <family val="2"/>
        <charset val="238"/>
      </rPr>
      <t xml:space="preserve"> ali odgovarjoče</t>
    </r>
  </si>
  <si>
    <t>Priklop odvoda kondenza  iz parnega vlažilnika na od odtok umivalnika preko HL 138 sifona</t>
  </si>
  <si>
    <t xml:space="preserve">Priklop dovpoda vode parnega vlažilnika </t>
  </si>
  <si>
    <t>Kvadratni dovodni  vrtinčni difuzor s premičnimi krožno pritrjenimi lopaticami za vodenje zraka za vidno vgradnjo in neposredno povezavo s komoro ali kanalom, skupaj s komoro, dušilno loputo, razpršilno mrežo, tesnilnim in montažnim materialom. Prirejeno za vgradnjo v spuščeni armstrong strop.</t>
  </si>
  <si>
    <t>Npr. Systemair tip VVKN-A-S-600-B-SW</t>
  </si>
  <si>
    <t>Npr. Systemair tip VVKN-A-S-400-B-SW</t>
  </si>
  <si>
    <t>Npr. Systemair tip VVKN-A-S-300-B-SW</t>
  </si>
  <si>
    <t>Kvadratni odvodni  vrtinčni difuzor s premičnimi krožno pritrjenimi lopaticami za vodenje zraka za vidno vgradnjo in neposredno povezavo s komoro ali kanalom, skupaj s komoro, dušilno loputo, razpršilno mrežo, tesnilnim in montažnim materialom. Prirejeno za vgradnjo v spuščeni armstrong strop.</t>
  </si>
  <si>
    <t>dim. 600x300 mm - L=325mm</t>
  </si>
  <si>
    <t>dim. 550x450 mm - L=325mm</t>
  </si>
  <si>
    <t>dim. 500x300 mm - L=325mm</t>
  </si>
  <si>
    <t>Okrogli (Spiro) kanali, vključno s fazonskimi kosi in spojnim, montažnim in tesnilnim materialom</t>
  </si>
  <si>
    <t>Opečna stena, plošča debeline  do 20 cm, 
dimenzija 700 x 400mm
kanal - požarna loputa 600x300 mm gorljiva izolacija 19 mm</t>
  </si>
  <si>
    <t>Opečna stena, plošča debeline  do 20 cm, 
dimenzija 650 x 450 mm
kanal - požarna loputa 550x350 mm gorljiva izolacija 19 mm</t>
  </si>
  <si>
    <t>Opečna stena, plošča debeline  do 20 cm, 
dimenzija 600 x 400 mm
kanal - požarna loputa 600x300 mm gorljiva izolacija 19 mm</t>
  </si>
  <si>
    <t>fi 200 mm</t>
  </si>
  <si>
    <t>fi 250 mm</t>
  </si>
  <si>
    <t>Vnos klimatov v klima strojnice v1N</t>
  </si>
  <si>
    <t>Dobava in vgradnja gumi dušilcev s strani dobavitelja klimata med profile klimata in podkonstrukcijo</t>
  </si>
  <si>
    <t xml:space="preserve"> 600/300mm</t>
  </si>
  <si>
    <t xml:space="preserve"> 550/450mm</t>
  </si>
  <si>
    <r>
      <t>Vodni hladilnik / grelnik</t>
    </r>
    <r>
      <rPr>
        <sz val="11"/>
        <color theme="1"/>
        <rFont val="Arial Narrow"/>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r>
      <rPr>
        <b/>
        <sz val="11"/>
        <color theme="1"/>
        <rFont val="Arial Narrow"/>
        <family val="2"/>
        <charset val="238"/>
      </rPr>
      <t xml:space="preserve"> Hladilink sem vgradi med kanal !</t>
    </r>
  </si>
  <si>
    <t>Izvedba ožičenja in zagon naprave</t>
  </si>
  <si>
    <t xml:space="preserve">kompl           </t>
  </si>
  <si>
    <t>Ventilator  za nadometno vgradnjo, za sistem posameznega prezračevanja s protipovratno loputo, v lastnem ohišju, s termičnim varovalom proti preobremenitvi, z vklopom s stikalom za luč in z zakasnitvijo izklopa, zaščita IPX5, s cevnim priključkom Ø100 mm,  komplet z montažnim materialom
(kot LImodopr F/M)</t>
  </si>
  <si>
    <t xml:space="preserve">Tehnični podatki:
Pretok zraka: 60m³/h
Število hitrosti ventilatorja: 2
Moč ventilatorja: 80W
El. napetost: 230 V, 50 Hz, 
Tok: 0,06 A
Nivo hrupa (3 m): 27/32 dB(A)
 </t>
  </si>
  <si>
    <t>Aluminijaste zunanje zaščitne rešetke za vgradnjo v zid npr. Systemair IGC barvane v barvi po izbiri arhitekta</t>
  </si>
  <si>
    <r>
      <t xml:space="preserve">Okrogla požarna loputa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t>
    </r>
    <r>
      <rPr>
        <b/>
        <sz val="11"/>
        <rFont val="Arial Narrow"/>
        <family val="2"/>
        <charset val="238"/>
      </rPr>
      <t xml:space="preserve">CE </t>
    </r>
    <r>
      <rPr>
        <sz val="11"/>
        <rFont val="Arial Narrow"/>
        <family val="2"/>
        <charset val="238"/>
      </rPr>
      <t>certifikatom, klasificirana po EN 13501-3 in testirana v skladu z EN 1366-2. Požarna odpornost lopute EI 60</t>
    </r>
  </si>
  <si>
    <t>dim. Fi 125 mm - L=350mm</t>
  </si>
  <si>
    <t>ø100 mm</t>
  </si>
  <si>
    <t>Zaporna loputa zrako tesna s EM pogonom 230V (ON/OFF)</t>
  </si>
  <si>
    <t>fi 250</t>
  </si>
  <si>
    <t>-   prirobnico za pritrditev  na ventilator</t>
  </si>
  <si>
    <t>- z dobavo ON/OFF vklopnega stikala</t>
  </si>
  <si>
    <t>komplet z montažnim materialom</t>
  </si>
  <si>
    <t>P = 110W / 230 V</t>
  </si>
  <si>
    <t>Zaščitna rešetka za vgradnjo z zunanje sekcijska vrata z mrežo proti mrčesu</t>
  </si>
  <si>
    <t>400 x 100</t>
  </si>
  <si>
    <t>V =150 m3/h, H=150 Pa</t>
  </si>
  <si>
    <t>Cevni ventilator za odvod zraka  npr. SYSTEMAIR K 160 XL vključno z :</t>
  </si>
  <si>
    <t>dim. Fi 160 mm - L=350mm</t>
  </si>
  <si>
    <t>Opečna stena, plošča debeline  do 20 cm, 
dimenzija fi 200 mm
kanal - požarna loputafi 160 mm gorljiva izolacija 19 mm</t>
  </si>
  <si>
    <t>Opečna stena, plošča debeline  do 20 cm, 
dimenzija fi 160 mm
kanal - požarna loputafi 125 mm gorljiva izolacija 19 mm</t>
  </si>
  <si>
    <t xml:space="preserve">Difuzijsko tesna večplastna cev Uponor Uni Pipe PLUS (sestavljena iz PE-RT - vezni sloj - brezšivni aluminij/prekrivno varjen aluminij - vezni sloj - PE-RT), proizvedena z uporabo SACP in OWE tehnologije, toplotno izolirana, dobavljiva v kolutih. Razred požarne zaščite E v skladu s standardom EN 13501-1. Testirano/potrjeno v skladu s standardom EN ISO 21003 Večplastni sistemi za napeljave z vročo in hladno vodo v stavbah za razred uporabe 1, 2, 4, 5/10 bar.
Uporaba:
Ogrevanje: Trajne obratovalne temperature so lahko do 80°C pri maksimalnem trajnem obratovalnem tlaku 10 barov. Kratkotrajno so lahko cevi obremenjene s temperaturo 100°C, vendar ne več kot 100 ur v obratovalni življenjski dobi
Toplotna izolacija izdelana iz polietilenske pene z zaprto celično strukturo. Toplotna prevodnost izolacije je 0,035 W/mK. Debelina izolacije: 6mm in 10mm (za dimenzije cevi 16x2, 20x2,25 in 25x2,5mm). Pri ceveh 32x3 je toplotna prevodnost izolacije 0,040 W/mK, debelina izolacije znaša 9mm in 15mm
</t>
  </si>
  <si>
    <t>DN20 (ø26x3,0)</t>
  </si>
  <si>
    <t>DN25 (ø35x3,5)</t>
  </si>
  <si>
    <t>Fazonski kosi cev fi 26-35</t>
  </si>
  <si>
    <t>Zrak/voda Splitblock toplotna</t>
  </si>
  <si>
    <t>črpalka za ogrevanje</t>
  </si>
  <si>
    <t>in hlajenje. Pri tem je</t>
  </si>
  <si>
    <t>možno, da bo potreben dodatni pribor.</t>
  </si>
  <si>
    <t>Split način izvedbe razdeli</t>
  </si>
  <si>
    <t>sistem na zunanjo in notranjo</t>
  </si>
  <si>
    <t>napravo. Zunanjo napravo postavimo</t>
  </si>
  <si>
    <t>zunaj ali pa jo s konzolo (posebni</t>
  </si>
  <si>
    <t>pribor) montiramo na steno ter tako</t>
  </si>
  <si>
    <t>prihranimo prostor. Integrirani</t>
  </si>
  <si>
    <t>elektronski Bi-Flow ekspanzijski ventil</t>
  </si>
  <si>
    <t>omogoča izboljšanje učinkovitosti.</t>
  </si>
  <si>
    <t>BlueFin uparjalnik s slojem z učinkom</t>
  </si>
  <si>
    <t>bisera skrbi za optimalno odtaljevanje.</t>
  </si>
  <si>
    <t>Dvojni batni kompresor z regulacijo moči</t>
  </si>
  <si>
    <t>prilagodi ogrevalno moč glede na</t>
  </si>
  <si>
    <t>toplotne potrebe hiše. Visoko kakovostna</t>
  </si>
  <si>
    <t>zvočna izolacija, z ločeno zvočno kabino</t>
  </si>
  <si>
    <t>skrbi za tiho delovanje.</t>
  </si>
  <si>
    <t>Hidravlična enota v notranjosti zgradbe</t>
  </si>
  <si>
    <t>in zunanja naprava se povežeta z vodom</t>
  </si>
  <si>
    <t>hladilnega sredstva (cevna povezava -</t>
  </si>
  <si>
    <t>dodatni pribor).</t>
  </si>
  <si>
    <t>Kompaktna hidravlična enota vsebuje</t>
  </si>
  <si>
    <t>naslednje komponente:</t>
  </si>
  <si>
    <t>- kondenzator</t>
  </si>
  <si>
    <t>- 18 litrska raztezna posoda</t>
  </si>
  <si>
    <t>- priklop enega direktnega ogrevalnega</t>
  </si>
  <si>
    <t>kroga</t>
  </si>
  <si>
    <t>- preko dodatnega modula možen priklop</t>
  </si>
  <si>
    <t>enega mešalnega ogrevalnega kroga</t>
  </si>
  <si>
    <t>- obtočna črpalka za ogrevanje/pripravo</t>
  </si>
  <si>
    <t>tople sanitarne vode</t>
  </si>
  <si>
    <t>- integriran cevni elektro</t>
  </si>
  <si>
    <t>grelec 2x3,5 kW</t>
  </si>
  <si>
    <t>- avtomatski odzračevalec in</t>
  </si>
  <si>
    <t>lovilec mulja</t>
  </si>
  <si>
    <t>- enostavno posluževanje upravljalnika</t>
  </si>
  <si>
    <t>- osnovni priključni set za ogrevalni</t>
  </si>
  <si>
    <t>krog z manometrom in</t>
  </si>
  <si>
    <t>polnilno/praznilno pipo (priloženo)</t>
  </si>
  <si>
    <t>Električna povezava med zunanjo napravo</t>
  </si>
  <si>
    <t>in hidravlično enoto se izvede z</t>
  </si>
  <si>
    <t>oklopljenim 2-žilnim kablom, ki ni v</t>
  </si>
  <si>
    <t>obsegu dobave. Zunanje tipalo in tipalo</t>
  </si>
  <si>
    <t>predtoka sta integrirana v toplotno</t>
  </si>
  <si>
    <t>črpalko.</t>
  </si>
  <si>
    <t>Za koriščenje funkcije hlajenja je</t>
  </si>
  <si>
    <t>morda potreben dodatni pribor</t>
  </si>
  <si>
    <t>Toplotna črpalka ustreza veljavnim</t>
  </si>
  <si>
    <t>normam in varnostnim predpisom ter</t>
  </si>
  <si>
    <t>tehničnimi pogoji priključevanja</t>
  </si>
  <si>
    <t>(TAB) EVU in je VDE-testirana.</t>
  </si>
  <si>
    <t>Mejne temp. obratovanja - ogrevanje:</t>
  </si>
  <si>
    <t>- Ogrevalna voda: do 55 °C</t>
  </si>
  <si>
    <t>- Temperatura zraka:</t>
  </si>
  <si>
    <t>-20 °C do +35 °C</t>
  </si>
  <si>
    <t>Mejne temp. obratovanja - hlajenje:</t>
  </si>
  <si>
    <t>- Temperatura predtoka - hlajenje:</t>
  </si>
  <si>
    <t>+7 °C do +20 °C</t>
  </si>
  <si>
    <t>+10 °C do +45 °C</t>
  </si>
  <si>
    <t>Toplotna moč / COP število:</t>
  </si>
  <si>
    <t>- pri A+2/W35*: 10,89 kW / 3,38</t>
  </si>
  <si>
    <t>Normirana hladilna moč / COP število:</t>
  </si>
  <si>
    <t>- pri A+35/W7*: 8,7 kW / 2,15</t>
  </si>
  <si>
    <t>Maksimalna hladilna moč:</t>
  </si>
  <si>
    <t>- pri A+35/W7*: 11,9 kW</t>
  </si>
  <si>
    <t>Raven zvočne moči "Lwa"</t>
  </si>
  <si>
    <t>(ugotovljeno po ISO9614-2)</t>
  </si>
  <si>
    <t>- Polna moč: 65 dB(A)</t>
  </si>
  <si>
    <t>-zmanjšano nočno delovanje: 60 dB(A)</t>
  </si>
  <si>
    <t>Hladilno sredstvo R410: 3,5 kg</t>
  </si>
  <si>
    <t>Pretok zraka (toplotni vir): 4500 m3/h</t>
  </si>
  <si>
    <t>Nomin.volumski pretok ogrevalne vode:</t>
  </si>
  <si>
    <t>2,60 m3/h</t>
  </si>
  <si>
    <t>Mere hidravlične enote</t>
  </si>
  <si>
    <t>(Š x G x V)**: 600 x 445 x 790 mm</t>
  </si>
  <si>
    <t>Mere zunanje naprave</t>
  </si>
  <si>
    <t>(Š x G x V)**: 963 x 355 x 1260 mm</t>
  </si>
  <si>
    <t>Masa hidravlične enote: 60 kg</t>
  </si>
  <si>
    <t>Masa zunanje naprave: 141,5 kg</t>
  </si>
  <si>
    <t>Omrežna napetost / Omrežna frekvenca:</t>
  </si>
  <si>
    <t>400 V / 50 Hz</t>
  </si>
  <si>
    <t>Omrežna napetost /  Omrežna frekv. HE:</t>
  </si>
  <si>
    <t>230 V / 50 Hz</t>
  </si>
  <si>
    <t>Odtaljevanje / Način odtaljevanja:</t>
  </si>
  <si>
    <t>avtomatsko/z obračanjem hladilnega kroga</t>
  </si>
  <si>
    <t>*</t>
  </si>
  <si>
    <t>Pri tem pomeni npr. A+2/W35:</t>
  </si>
  <si>
    <t>Temperatura toplotnega vira +2 stop C,</t>
  </si>
  <si>
    <t>Temperatura izhodne toplote 35 stop C.</t>
  </si>
  <si>
    <t>**</t>
  </si>
  <si>
    <t>Upoštevajte, da je za cevne povezave,</t>
  </si>
  <si>
    <t>upravljanje in vzdrževanje potreben</t>
  </si>
  <si>
    <t>dodaten prostor.</t>
  </si>
  <si>
    <t>Označba energijske učinkovitosti</t>
  </si>
  <si>
    <t>predtok  35 °C (LT):</t>
  </si>
  <si>
    <t>Razred za sezonsko učinkovitost</t>
  </si>
  <si>
    <t>ogrevanja prostorov: A++</t>
  </si>
  <si>
    <t>Sezonska energijska učinkovitost</t>
  </si>
  <si>
    <t>pri ogrev. prost.: 165%</t>
  </si>
  <si>
    <t>predtok 55 °C (HT):</t>
  </si>
  <si>
    <t>pri ogrev. prost.: 130%</t>
  </si>
  <si>
    <t>Pozicija vsebuje podpozicije</t>
  </si>
  <si>
    <t>Zunanja enota npr. WSB 18-A-RMD-A</t>
  </si>
  <si>
    <t>Notranja enota npr. WSB 18-A-RMD-I</t>
  </si>
  <si>
    <t>Osnovni priključni set TČ LS</t>
  </si>
  <si>
    <t>Npr. Weishaupt Splitblock WSB 18-A izv. RMD-AI ali odgovorajoče</t>
  </si>
  <si>
    <t>Vod hladilnega sredstva</t>
  </si>
  <si>
    <t>Izoliran povezovalni vod med zunanjo in</t>
  </si>
  <si>
    <t>notranjo napravo. Hladilne cevi iz bakra</t>
  </si>
  <si>
    <t>po EN-12735-1, izpolnjujejo zahteve</t>
  </si>
  <si>
    <t>hladilnih sredstev</t>
  </si>
  <si>
    <t>R410A in R407C.</t>
  </si>
  <si>
    <t>Dolžina: 15 metrov</t>
  </si>
  <si>
    <t>Nazivni premer: 3/8 cole</t>
  </si>
  <si>
    <t>Nazivni premer: 5/8 cole</t>
  </si>
  <si>
    <t>Priključni ventil (predtok in povratek) 2 kos</t>
  </si>
  <si>
    <t>Osnovni priključni set</t>
  </si>
  <si>
    <t>sestavljen iz:</t>
  </si>
  <si>
    <t>kroglične pipe za predtok in povratek,</t>
  </si>
  <si>
    <t>navoja z matico</t>
  </si>
  <si>
    <t>set cevnih zaključkov na toplotni črpalki, Ø28 mm (2 kos)</t>
  </si>
  <si>
    <t>Energ. Hranilnik</t>
  </si>
  <si>
    <t>Razred energijske učinkovitosti: A</t>
  </si>
  <si>
    <t>zunanje tipalo tip NTC 2k</t>
  </si>
  <si>
    <t>temperaturno tipalo NTC 5K za kretnico</t>
  </si>
  <si>
    <t>razširitveni modul ( direktni / mešalni krog)</t>
  </si>
  <si>
    <t>Razširitveni modul npr. WP-EM-HK</t>
  </si>
  <si>
    <t>za toplotne črpalke npr. WWP LS, WWP LB</t>
  </si>
  <si>
    <t>Za regulacijo enega mešalnega</t>
  </si>
  <si>
    <t>kroga, vključno s tipalom predtoka.</t>
  </si>
  <si>
    <t>Obvezno zahtevan</t>
  </si>
  <si>
    <t>povezovalni vod (pribor /</t>
  </si>
  <si>
    <t>RJ11 vtikač) med razširitvenim</t>
  </si>
  <si>
    <t>modulom in hidravlično enoto.</t>
  </si>
  <si>
    <t>Mere  223x231x55 mm (ŠxVxG)</t>
  </si>
  <si>
    <t>CAN-Bus kabel 3 m</t>
  </si>
  <si>
    <t>Hidravlična kretnica</t>
  </si>
  <si>
    <t>tip WHI comp 50-1-10 #1</t>
  </si>
  <si>
    <t>do volumskega pretoka ca. 10,8 m3/h</t>
  </si>
  <si>
    <t>(primerna za moči do 250 kW pri</t>
  </si>
  <si>
    <t>20 stopinj temperaturne razlike)</t>
  </si>
  <si>
    <t>vključno s toplotno izolacijo, zidnim</t>
  </si>
  <si>
    <t>nosilcem, potopno tulko in odzračnim</t>
  </si>
  <si>
    <t>ventilom. Z možnostjo vgradnje</t>
  </si>
  <si>
    <t>zbiralnika magnetita.</t>
  </si>
  <si>
    <t>Vgradnja: navpična</t>
  </si>
  <si>
    <t>Priključki:</t>
  </si>
  <si>
    <t>primarni R 2" ZN</t>
  </si>
  <si>
    <t>sekundarni R 2" ZN</t>
  </si>
  <si>
    <t>Mere: VxŠxG 750 x 260 x 260 mm</t>
  </si>
  <si>
    <r>
      <t xml:space="preserve">razdelilec za dva ogrevalna kroga  </t>
    </r>
    <r>
      <rPr>
        <sz val="11"/>
        <rFont val="Arial Narrow"/>
        <family val="2"/>
        <charset val="238"/>
      </rPr>
      <t>modularno obojestransko dogradljiv, do 10m3/h, za DN25/32</t>
    </r>
  </si>
  <si>
    <t>Razdelilnik za dva ogrevalna kroga</t>
  </si>
  <si>
    <t>tip WHV 2-M-10</t>
  </si>
  <si>
    <t>do volumskih pretokov 10,0 m3/h.</t>
  </si>
  <si>
    <t>Priključek ogreval.kroga 1 1/2"coli hol.</t>
  </si>
  <si>
    <t>matica. Za kombinacijo s seti OK</t>
  </si>
  <si>
    <t>WHI pump 25/32 ali WHI mix 25/32.</t>
  </si>
  <si>
    <t>Priključek kotla čelna stran prirobnični</t>
  </si>
  <si>
    <t>DN 65 PN 6 mogoč iz obeh strani.</t>
  </si>
  <si>
    <t>S slepimi prirobami enostransko zaprto.</t>
  </si>
  <si>
    <t>Modularno razširljiv z</t>
  </si>
  <si>
    <t>dodatnimi WHV 2-M-10 ali WHV 3-M-10.</t>
  </si>
  <si>
    <t>Prostornina komore: 2 x 80 x 80 mm</t>
  </si>
  <si>
    <t>Odvodna in povratna komora sta</t>
  </si>
  <si>
    <t>termično ločeni.</t>
  </si>
  <si>
    <t>Mere: VxŠxG 373 x 690 x 200 mm</t>
  </si>
  <si>
    <t>Weishaupt tip WHV 2-M-10 PN6</t>
  </si>
  <si>
    <t>Talni nosilci za razdelilec WHV-M-20, 2 kos</t>
  </si>
  <si>
    <t>Razširitveni modul WEM-EM-HK ali</t>
  </si>
  <si>
    <t>WCM-EM je vgradljiv v povezavi</t>
  </si>
  <si>
    <t>s predelovalnim setom.</t>
  </si>
  <si>
    <t>Maks. volumski pretok pri:</t>
  </si>
  <si>
    <t>200 mbar: 4,2 m3/h</t>
  </si>
  <si>
    <t>250 mbar: 4,0 m3/h</t>
  </si>
  <si>
    <t>Delta t  15K:  73  kW</t>
  </si>
  <si>
    <t>Delta t  10K:  47  kW</t>
  </si>
  <si>
    <t>Delta t  7K:  33  kW</t>
  </si>
  <si>
    <t>EEI &lt; 0,21</t>
  </si>
  <si>
    <t>Priključek zgoraj: Rp 1 1/4" NN</t>
  </si>
  <si>
    <t>Priključek spodaj: N 1 1/2" ZN</t>
  </si>
  <si>
    <t>Mere: VxŠxG 355 x 280 x 248 mm</t>
  </si>
  <si>
    <t>Mešalni set NW 25</t>
  </si>
  <si>
    <t>servo motorjem, krog. ventili,</t>
  </si>
  <si>
    <t>200 mbar: 1,0 m3/h</t>
  </si>
  <si>
    <t>250 mbar: 0,9 m3/h</t>
  </si>
  <si>
    <t>Delta t  15K:  17  kW</t>
  </si>
  <si>
    <t>Delta t  10K:  10  kW</t>
  </si>
  <si>
    <t>Delta t  7K:  7  kW</t>
  </si>
  <si>
    <t>EEI &lt; 0,2</t>
  </si>
  <si>
    <t>Priključek zgoraj: Rp 1" NN</t>
  </si>
  <si>
    <t>Priključek spodaj: N1 1/2" ZN</t>
  </si>
  <si>
    <t>Bojler za STV</t>
  </si>
  <si>
    <t>dvema prenosnikoma iz gladke špiralne</t>
  </si>
  <si>
    <t>cevi.</t>
  </si>
  <si>
    <t>Z vodo oplakovane površine so zaščitene</t>
  </si>
  <si>
    <t>z visoko kvalitetnim emajlom po DIN</t>
  </si>
  <si>
    <t>4753-3 / 2013-02.</t>
  </si>
  <si>
    <t>Dodat. katodična korozij. zaščita zaradi</t>
  </si>
  <si>
    <t>magnezij. anode. Alternativno je mogoče</t>
  </si>
  <si>
    <t>dograditi anodo s tujim tokom.</t>
  </si>
  <si>
    <t>Kompozitna toplotna zaščita iz PU</t>
  </si>
  <si>
    <t>Zunanji plašč je iz belo lakiranega</t>
  </si>
  <si>
    <t>jeklenega plašča.</t>
  </si>
  <si>
    <t>Dve privarjeni tulki za tipala, višinsko</t>
  </si>
  <si>
    <t>nastavljivi podstavki.</t>
  </si>
  <si>
    <t>Električni grelni vložek</t>
  </si>
  <si>
    <t>Revizijska prirobnica v spodnjem</t>
  </si>
  <si>
    <t>delu hranilnika.</t>
  </si>
  <si>
    <t>Maks. obratovalna temp. sanit. vode:</t>
  </si>
  <si>
    <t>110° C</t>
  </si>
  <si>
    <t>Maks. obratovalna temp. ogrevalne vode:</t>
  </si>
  <si>
    <t>120° C</t>
  </si>
  <si>
    <t>Maks. obratovalni tlak za sanit. in</t>
  </si>
  <si>
    <t>ogrev. vodo: 10 bar</t>
  </si>
  <si>
    <t>Izgube v pripravljen. pri Delta t 45K:</t>
  </si>
  <si>
    <t>Teža hranilnika vklj. s toplot.izolac.:</t>
  </si>
  <si>
    <t>Sledeče navedbe pri 80° C temp. predtoka</t>
  </si>
  <si>
    <t>in 60° C temp. hranilnika, volumski</t>
  </si>
  <si>
    <t>pretok ogrev. vode 3 m3/h</t>
  </si>
  <si>
    <t>Gretje prek zgornjega toplot. izmen.</t>
  </si>
  <si>
    <t>zgornji toplotni izmenjevalec</t>
  </si>
  <si>
    <t>spodnji toplotni izmenjevalec</t>
  </si>
  <si>
    <t>Grelna površina: 1,5 m2</t>
  </si>
  <si>
    <t>Oznaka energijske učinkovitosti:</t>
  </si>
  <si>
    <t>gumijaste podloge za bojler</t>
  </si>
  <si>
    <t>Kupon za WEM-Portal (za 5 letno koriščenje) neto cena</t>
  </si>
  <si>
    <t>Kupon za 5-letno uporabo Weishauptovega</t>
  </si>
  <si>
    <t>portala za upravljanje naprav (WEM)</t>
  </si>
  <si>
    <t>Za internetno povezavo na pametni</t>
  </si>
  <si>
    <t>telefon, računalnik,za daljinsko pomoč,</t>
  </si>
  <si>
    <t>daljinsko optimiziranje nastavitev</t>
  </si>
  <si>
    <t>Med hišnim modemom (ruter-jem</t>
  </si>
  <si>
    <t>oz. usmerjevalnikom) do notranje</t>
  </si>
  <si>
    <t>enote toplotne črpalke</t>
  </si>
  <si>
    <t>se pripravi UTP kabel.</t>
  </si>
  <si>
    <t>elektro vezava na regulacijo in vezanih komponent</t>
  </si>
  <si>
    <t xml:space="preserve">zagon in nastavitve </t>
  </si>
  <si>
    <t>šolanje uporabnika</t>
  </si>
  <si>
    <t xml:space="preserve">Toplotna črpalka zrak / voda - split izvedbe za toplotno moč min 10,5 KW (A2/W35) in po pogojih PURES 2022 z el. grelniki v notraji enoto 2x3,5 KW, hladilna moč 11,9 KW.  Napravo mora ustrezati pogojem PURES 2022 (energijski razred A+++) in zahtevam razpisa EKO sklad. </t>
  </si>
  <si>
    <t>vod povezave za hladilno sredstvo, 3/8", dolžine 20 m</t>
  </si>
  <si>
    <t>vod povezave za hladilno sredstvo, 5/8", dolžine 20 m</t>
  </si>
  <si>
    <t>Zalogovnik ogrevalne vode za</t>
  </si>
  <si>
    <t>ogrevalne naprave, toplotne črpalke</t>
  </si>
  <si>
    <t>in solarne naprave. Izdelano iz</t>
  </si>
  <si>
    <t>kakovostnega jekla St. 37-2. Zunanja</t>
  </si>
  <si>
    <t>korozij.zaščita zaradi prašnega premaza.</t>
  </si>
  <si>
    <t>S termično napravo za razslojevanje</t>
  </si>
  <si>
    <t>povratka za temperaturno neodvisno</t>
  </si>
  <si>
    <t>napajanje enega povratka. Za boljšo</t>
  </si>
  <si>
    <t>izkoriščanje volumna so priključki v</t>
  </si>
  <si>
    <t>zalogovniku povlečeni navzgor.</t>
  </si>
  <si>
    <t>Vgrajenih 5 potopnih tulk za</t>
  </si>
  <si>
    <t>po 3 tipala.</t>
  </si>
  <si>
    <t>Kable za tipala je možno položiti</t>
  </si>
  <si>
    <t>v obešalno letev za kable.</t>
  </si>
  <si>
    <t>Vsestranska toplotna izolacija iz 100mm</t>
  </si>
  <si>
    <t>poliesterskega flisa, za montažo na</t>
  </si>
  <si>
    <t>kraju samem, dva delna odseka z</t>
  </si>
  <si>
    <t>obešalno letvijo. Zunanji plašč iz</t>
  </si>
  <si>
    <t>polistirena. Barvni odtenek RAL 9016</t>
  </si>
  <si>
    <t>(bele barve), visoki sijaj.</t>
  </si>
  <si>
    <t>Tehnični podakti:</t>
  </si>
  <si>
    <t>Imenska prostornina: 1000 litrov</t>
  </si>
  <si>
    <t>Maks. obratov. temp.:  95 stopinj C</t>
  </si>
  <si>
    <t>Maks. obratov. tlak:  3 bar</t>
  </si>
  <si>
    <t>Premer brez toplot. izolacije: 790 mm</t>
  </si>
  <si>
    <t>Premer s toplot. izolacijo: 990 mm</t>
  </si>
  <si>
    <t>Postavna višina brez topl.izolac.:2044mm</t>
  </si>
  <si>
    <t>Postavna višina s topl.izolac.: 2135 mm</t>
  </si>
  <si>
    <t>Teža hranilnika: 106 kg</t>
  </si>
  <si>
    <t>Teža toplotne izolacije: 23 kg</t>
  </si>
  <si>
    <t>Nagibna mera: 2090 mm</t>
  </si>
  <si>
    <t>Razred energijske učinkovitosti: C</t>
  </si>
  <si>
    <t>Toplotne izgube v mirovanju: 130 W</t>
  </si>
  <si>
    <t>Volumen hranilnika: 960 l</t>
  </si>
  <si>
    <t>Npr. Weishaupt hranilnik energije tip WES 1000 WP ali odgovarjoče s toplotno ozolacijo</t>
  </si>
  <si>
    <t>z visoko učinkovito črpalko npr. Grundfos UPML 32-105 180 Auto ali odgovarjoče</t>
  </si>
  <si>
    <t>Npr. WEISHAUPT WHI pump32-10 #5 ali odgovarjoče</t>
  </si>
  <si>
    <t>z visoko učinkovito črpalko npr. Grundfos Aplha 25-70 ali odgovarjoče</t>
  </si>
  <si>
    <t>s 3-potnim mešalcem Kvs 8</t>
  </si>
  <si>
    <t>hitromontažni set z mešalnim ventilomnpe. Weishaupt  WHI mix 25-7-8 #5 ali odgovarjoče</t>
  </si>
  <si>
    <t>Imenska prostornina 450 l</t>
  </si>
  <si>
    <t>Nagibna mera v mm: 2050</t>
  </si>
  <si>
    <t>Premer/višina v mm: 748/1935</t>
  </si>
  <si>
    <t>Bivalentni grelnik sanitarne vode z</t>
  </si>
  <si>
    <t>trde pene in vakuum. izolativn. panela.</t>
  </si>
  <si>
    <t>je možno naknadno vgraditi (pribor).</t>
  </si>
  <si>
    <t>1,35 kWh/24h</t>
  </si>
  <si>
    <t>186 kg</t>
  </si>
  <si>
    <t>Stalna moč: 42 kW</t>
  </si>
  <si>
    <t>Karakteristično število: 8,8</t>
  </si>
  <si>
    <t>tlačne izgube pri 3 m3/h: 53 mbar</t>
  </si>
  <si>
    <t>Volumen ogrev. vode: 11,2 l</t>
  </si>
  <si>
    <t>tlačne izgube pri 1 m3/h: 76 mbar</t>
  </si>
  <si>
    <t>Volumen ogrev. vode: 15,3 l</t>
  </si>
  <si>
    <t>Grelna površina: 2,1 m2</t>
  </si>
  <si>
    <t>Toplotne izgube v mirovanju: 56 W</t>
  </si>
  <si>
    <t>Volumen hranilnika: 477 l</t>
  </si>
  <si>
    <t>bojler npr. Weishaupt Aqua Sol tip WASol 510 Eco bel ali odgovarjoče</t>
  </si>
  <si>
    <t>DN 40</t>
  </si>
  <si>
    <t>DN 50</t>
  </si>
  <si>
    <t>Magnetni čistilni kos - navojni komplet z holandci, pritrdilnim in tesnilnim materialom, tlačne stopnje PN 6 npr. CALEFFI DIRTMAG DN 50</t>
  </si>
  <si>
    <t>fazonski kosi fi 32-54</t>
  </si>
  <si>
    <t>f54</t>
  </si>
  <si>
    <t>Ionska mehčalna naprava
30 L ionske mase
avtomatska regeneracija glede na volumen omehčane vode
pretok max 2,0 m3/h (dP=0,2 bar)
tlak max 6 bar
temperatura 1-45°C
električno napajanje 220-240-110 VAC, 50-60 Hz
električna moč 10W
dimenzije 350 x 485 x 1125mm
hidravlični priključki DN20
MONTAŽNO MESTO
POLNJENJE/DOPOLNJEVANJE OGREVALNEGA SISTEMA
Npr. AQUATECH HFT Maxi Softener System ali odgovarjoče
ZASTOPA IN PRODAJA
AQUATECH WATER CLINIC, D.O.O.</t>
  </si>
  <si>
    <t>Zaprta raztezna posoda volumna 200l z npr. EDER SG 200/0,5/3 ali odgovarjajoče</t>
  </si>
  <si>
    <t>AB stena,  debeline  do 25 cm, 
dimenzija fi 150 mm
2 x cev jeklo fi 35mm, gorljiva izolacija 19 mm</t>
  </si>
  <si>
    <t>Priklop kondenza n.e toplotnih črpalk  na novi razvod PVC fi 50 mm</t>
  </si>
  <si>
    <t>Izdelava lovilne inox bane pod zunanje enote toplotnih črpalk z odtokom fi 50 mm, z grelnim kablov na dno bane</t>
  </si>
  <si>
    <t>Priklop odvoda kondenza na  razvod kanalizacije v klima strojnici 1N, z vgrajenim cevnim sifonom</t>
  </si>
  <si>
    <t>Dobava in montaža pocinkana kabelska polica, brez pokrova, za polaganje instalacij znotraj objekta, različnih dimenzij (glede na debelino Cu instalacije in izolacije), za montažo na steno ali strop, vključno s potrebnimi spojnimi in prehodnimi kosi, ter pritrdilnim materialom in profili</t>
  </si>
  <si>
    <t xml:space="preserve">kot na primer: </t>
  </si>
  <si>
    <t>PK200</t>
  </si>
  <si>
    <t>Zaščita bakrenih cevovodov (par bakrenih cevi s tovarniško</t>
  </si>
  <si>
    <t>izolacijo) izven objekta, oplaščeno z aluminijastim (Alu) oklepom</t>
  </si>
  <si>
    <t>ali zaprto v kabelsko polico s pokrovom, za zaščito instalacije pred</t>
  </si>
  <si>
    <t>fizičnimi poškodbami in direktnim sončnim sevanjem (UV zaščita).</t>
  </si>
  <si>
    <t>Vključno ves potrebni material</t>
  </si>
  <si>
    <t>Vezava grelnikov, hladilnikov klimatov</t>
  </si>
  <si>
    <t>Dobava in montaža (vsebuje tudi drobni montažni material)</t>
  </si>
  <si>
    <t>Dobava in montaža  jeklene cevi iz nerjavnega jekla št. 1.4521 za hlajenje po DIN EN 10088 in DIN EN 10312, s fazonskimi kosi, z dodatkom za razrez, s spojnim materialom za spajanje s hladnim stiskanjem z zagotavljanjem tlačne stopnje PN 16, tmax = 110 °C, tesnilnim materialom primernim za hlajenje, vključno s cevnimi pritrdili, izoliranimi pred prenosom zvoka po trdnih telesih.
(kot npr. Geberit  Mapress Inox)</t>
  </si>
  <si>
    <t>Ø 42x1,5</t>
  </si>
  <si>
    <t>Ø 54x1,5</t>
  </si>
  <si>
    <t>Izolacija cevi iz jekla z toplotno izolacijo v skladu s PURES 2022 -  hlajenje, toplotne prevodnosti λ &lt; 0.035 (pri 0°C), odpornosti proti difuziji vodne pare μ &gt; 5000, požarni razred B ali C-s3-d0 po EN klasifikaciji,  komplet z spojnim in montažnim materialom</t>
  </si>
  <si>
    <t>Ø 42 x 1,5 - debelina 19 mm</t>
  </si>
  <si>
    <t>Cirkulacijska črpalka komplet z vijačnim in tesnilnim materialom,  opremljena z FR regulacijo, pretok q= 2,63 m3/h, tlačna razlika dp= 35kPa, 230V, Grundfos Alpha 2 25-80</t>
  </si>
  <si>
    <t>Elektro motorni temperaturno regulacijski ventil z holandci, tesnilnim materialom opremljen z elektro motronim pogonom za 3T regulacijo 230V pogon, padec na ventilu dp=10kPa, npr Belimo ali enakovredno</t>
  </si>
  <si>
    <t>BELIMO R510 DN15 Kvs=1 + pogon LR230-A</t>
  </si>
  <si>
    <t>Krogelna pipa NP 6- navojna komplet  pritrdilnim in tesnilnim materialom</t>
  </si>
  <si>
    <t>Poševno sedežni ventil  za reg. pretoka komplet z holandci pritrdilnim in tesnilnim materialom. Tlačne stopnje PN6</t>
  </si>
  <si>
    <t>Čistilni kos - navojni komplet z holandci, vijačnimin tesnilnim materialom, tlačne stopnje PN 6</t>
  </si>
  <si>
    <t>Nepovratni ventil - navojni, komplet z vijačnim in tesnilnim materialom, tlačne stopnje PN 16</t>
  </si>
  <si>
    <t>Manometer za merilno območje 0-6 bar f=60 mm z manometersko pipco in U celjo</t>
  </si>
  <si>
    <t>Polnilna pipica R 3/4" kompletno s  tesnilnim materialom</t>
  </si>
  <si>
    <t>Avtomatski odzračevalni lonček s samodejnim zapornim ventilom. PN10</t>
  </si>
  <si>
    <t>Ustreza: Caleffi ROBOCAL (serija 5025)</t>
  </si>
  <si>
    <t>Tlačna in trdnostna preizkušnja s hladnim vodnim tlakom 5 bar ter     izpihovanjem cevovoda in izdelavo zapisnika</t>
  </si>
  <si>
    <t>Hidravlično uravnoteženje sistema in funkcionalni preizkus ogrevanja ter avtomatike. Označevanje vej, armature in smeri pretokov.</t>
  </si>
  <si>
    <t>Od nadzora odobrena nepredvidena dela</t>
  </si>
  <si>
    <t>2 %</t>
  </si>
  <si>
    <t>Ø 35x1,5</t>
  </si>
  <si>
    <t>fazonski kosi fi 35-54</t>
  </si>
  <si>
    <t>Ø 35x1,5 - debelina 19 mm</t>
  </si>
  <si>
    <t>fazonski kosi fi 35 54 - debelina 19 mm</t>
  </si>
  <si>
    <t>Ø 54 x 1,5 - debelina 19 mm</t>
  </si>
  <si>
    <t>BELIMO R3020 DN20 Kvs=6,3 + pogon NR230-A</t>
  </si>
  <si>
    <t>7.</t>
  </si>
  <si>
    <t>Priklop grelnikov, hladilnikov klimatov</t>
  </si>
  <si>
    <t xml:space="preserve">- stoječe mešalne senzorske termostatske armature za toplo in hladno vodo (največji pretok vode 5 litrov/min), s keramično kartušo za nastavitev temperature vode npr. Hansgrohe Vernis Blend 
</t>
  </si>
  <si>
    <t>Kompletni umivalnik za tehnični prostor kot montažni element za suho gradnjo sestoječ iz:</t>
  </si>
  <si>
    <t>- školjke izdelane iz sanitarne keramike, z odprtino za armaturo in prelivno odprtino  25x20 npr Laufer Pro S ali enakovredno</t>
  </si>
  <si>
    <t xml:space="preserve">- zidne pipe za hladno vodo 1/2"
</t>
  </si>
  <si>
    <t>- školjke izdelane iz sanitarne keramike, z odprtino za armaturo in prelivno odprtino  55x46,5 npr Laufer Pro S ali enakovredno brez odprtine za stoječo armaturo in brez prelivne odprtine</t>
  </si>
  <si>
    <t xml:space="preserve">- zidne mešalne senzorske termostatske armature za toplo in hladno vodo (največji pretok vode 5 litrov/min), s keramično kartušo za nastavitev temperature vode npr. Hansgrohe -  dolga zdravniška ročica za posluževanje
</t>
  </si>
  <si>
    <t>Priprava instalacij za pomivalno korito v ordinacijah sestoječa iz:</t>
  </si>
  <si>
    <t xml:space="preserve">-zidne  mešalne armature za toplo in hladno vodo, s keramično kartušo za nastavitev temperature vode s podačjšano ročico za posluževanje
</t>
  </si>
  <si>
    <t>Kompletni pisoar kot montažni element za suho gradnjo sestoječ iz:</t>
  </si>
  <si>
    <t>- školjke izdelane iz sanitarne keramike (kot npr. Dolomite ali enakovredno)</t>
  </si>
  <si>
    <t xml:space="preserve">- senzorski splakovalnik za pisoar,
V kompletu: senzor s pokrivno  inox ploščo, podometni vgradni set z elektromagnetnim ventilom 24 VDC (EMV) in transformatorja napetosti 220AC/24DC V. Dimenzija priključka 1/2".
</t>
  </si>
  <si>
    <t>- odtočnega ventila, PVC sifona in PE priključnega kolena DN50 z manšeto Ø40</t>
  </si>
  <si>
    <t>Priprava instalacij za vgradnjo blatexa sestoječa iz:</t>
  </si>
  <si>
    <t xml:space="preserve">- priključek hladne in tople vode DN15
</t>
  </si>
  <si>
    <t xml:space="preserve">Inox talna rešetka - sifonizirana, s horizontalnim odtokom DN75, vključno ves tesnilni in pritrdilni material.
</t>
  </si>
  <si>
    <t>dimenzije: 200 x 200 mm</t>
  </si>
  <si>
    <t xml:space="preserve">Filter delcev in nevtralizator vodnega kamna in korozije, za hladno vodo, komplet z montažnim materialom.
</t>
  </si>
  <si>
    <t>Tehnični podatki:
filter delcev 50 mikron
nekemijska nevtralizacija vodnega kamna
patentirana tehnologija puzlnega električnega polja PEF
pretok max 10 m3/h (dP=0,2 bar)
tlak max 10 bar
temperatura 1-65°C
električno napajanje 220-240-110 VAC, 50-60 Hz
električna moč 20W
IP44
hidravlični priključki DN40
MONTAŽNO MESTO
GLAVNA CEV HLADNE VODE
(Npr. AQUATECH WATER CLINIC, D.O.O. ARG K20 ali odgovarjoče)</t>
  </si>
  <si>
    <t xml:space="preserve">Filter delcev in nevtralizator vodnega kamna in korozije, za cirkulacijski vod, komplet z montažnim materialom.
</t>
  </si>
  <si>
    <t>Tehnični podatki:
filter delcev 50 mikron
nekemijska nevtralizacija vodnega kamna
patentirana tehnologija puzlnega električnega polja PEF
pretok max 5,2 m3/h (dP=0,2 bar)
tlak max 10 bar
temperatura 1-65°C
električno napajanje 220-240-110 VAC, 50-60 Hz
električna moč 20W
IP44
hidravlični priključki DN25
MONTAŽNO MESTO
POVRATNA CEV CIRKULACIJE
(Npr. AQUATECH WATER CLINIC, D.O.O. ARG K10 ali odgovarjoče)</t>
  </si>
  <si>
    <t xml:space="preserve">Avtomatski samočistilni filter z izpiranjem, komplet z montažnim materialom.
</t>
  </si>
  <si>
    <t>avtomatski samočistilni filter z izpiranjem
inox filter mrežica 50 mikron
ohišje AISI 304
mehanizem: izpiranje mrežice z vortex mehanizmom
kapaciteta 15 m3/h
max temperatura 45°C
DN40
MONTAŽNO MESTO
GLAVNA CEV HLADNE VODE
Npr. AQUATECH AVX007 ali odgovarjoče</t>
  </si>
  <si>
    <t xml:space="preserve">UVC reaktor za dezinfekcijo pitne vode, komplet z montažnim materialom.
</t>
  </si>
  <si>
    <t>UVC reaktor za dezinfekcijo pitne vode	
Max pretok 3,6 m3/h	
Max tlak 10 bar	
Temperatura 1-50°C	
LED UVC reaktor	
Obsevalna doza min 40 mJ/cm2	
Kontrolna plošča z alarmi	
hidravlični priključki DN20	
el konfiguracija 230 V 65W	
el 100-240 V 52 W	
MONTAŽNO MESTO (2x paralelno)	
GLAVNA CEV HLADNE VODE
Npr. AQUATECH WATERSPRINT UVC CORE 40x2 ali odgovarjoče</t>
  </si>
  <si>
    <t xml:space="preserve">UVC reaktor za dezinfekcijo pitne vode na strani cirkulacije, komplet z montažnim materialom.
</t>
  </si>
  <si>
    <t>Transportni stroški (1%)</t>
  </si>
  <si>
    <t>Medicinski plini</t>
  </si>
  <si>
    <t xml:space="preserve"> Medicinski plini</t>
  </si>
  <si>
    <t>Postaja za komprimirani medicinski kisik</t>
  </si>
  <si>
    <t>Plinska postaja za O2 primarnih in sekundarnih jeklenk, plin v skladu z zahtevami za medicinske pline, sestavljena iz: 2×3 jeklenk O2, velikost 50 L, vsebine plina V=10 Nm3, tlaka 200 bar, dimenzije postaje Š×V×D 673×1087×181 mm, m=53,5 kg, dveh kolektorjev s 3 priključki za vezi, s sinter filtrom, bakrene dvojne povezovalne cevi (6 kos),  izpustni ventili kolektorjev in priključkov za regulatorji tlaka, priključno krmilno omarico z manometri, varnostnimi izpustnimi ventili, dvojni visokotlačni regulator tlaka, dvojni nizkotlačni regulator tlaka, tlačna stikala, avtomatski preklopni ventil med jeklenkami, signalizacija polnosti jeklenk in preklopa med jeklenkami z možnostjo prenosa signala na zunanji monitoring, priključni ročni ventil z možnostjo blokade v odprtem in zaprtem položaju, tlačno stikalo na priključni cevi na objekt, displej s prikazom stanja, priključek za rezervne jeklenke z zapornim ventilom z možnostjo blokade v odprtem in zaprtem položaju in protipovratnim ventilom.</t>
  </si>
  <si>
    <t>Sklop skladen z SIST EN ISO 7396-1. Komplet s certifikatom o ustreznosti.</t>
  </si>
  <si>
    <t>Ustreza na primer: Dräger GmbH</t>
  </si>
  <si>
    <t>Tip: GCS Vi 35</t>
  </si>
  <si>
    <t>za 2x3 jeklenke (jeklenke niso stvar dobave)</t>
  </si>
  <si>
    <t>Postaja za komprimirani medicinski kisik - tretji vir</t>
  </si>
  <si>
    <t>Plinska postaja za O2 rezervno jeklenko, plin v skladu z zahtevami za medicinske pline, sestavljena iz: 1×1 jeklenka O2, velikost 50 L, vsebine plina V=10 Nm3, tlaka 200 bar, enega kolektorja enim priključkom za visokotlačno vez, s sinter filtrom, bakrene povezovalne cevi, izpustni ventil kolektorja, z manometrom, visokotlačni regulator tlaka, tlačna stikala, priključek za signalizacijo stanja priklopljen na primarno krmilno omarico</t>
  </si>
  <si>
    <t>Tip: Reducing unit 35</t>
  </si>
  <si>
    <t>za 1 jeklenko (jeklenke niso stvar dobave)</t>
  </si>
  <si>
    <t>Pritrdila jeklenk</t>
  </si>
  <si>
    <t>Pritrdilni profili jeklenk iz pocinkanih profilov, z verižicami, komplet z drobnim pritrdilnim materialom.</t>
  </si>
  <si>
    <t>za 3 jeklenke v vrsti</t>
  </si>
  <si>
    <t>za 1 jeklenko</t>
  </si>
  <si>
    <t>Kompresorska postaja za medicinski zrak</t>
  </si>
  <si>
    <t xml:space="preserve">Kompresorska postaja za pripravo medicinskega zraka po DIN EN ISO 7396-1 in evropsko knjigo zdravil (European Pharmacopoeia) s kompresorjem, elektrokrmilno omaro, rezervooarjem in dvema napravama za kondicioniranje zraka. Rezervoar je opremljen z varnostnim ventilom, manometrom 0 - 16bar, zapornim ventilom na priključku ter izpraznjevalno pipico za kondenz na dnu posode. </t>
  </si>
  <si>
    <t>Posamezen kompresor ima sledeče tehnične podatke:
- Q=24,2 m3/h pri 8 bar
- Nivo hrupa: 55 dB(A)
- Pel=3,7 kW</t>
  </si>
  <si>
    <t xml:space="preserve"> - vertikalni rezervoar, zunaj in znotraj galvaniziran, z manometrom, kontrolno prirobnico, varnostnim ventilom, V = 500 lit [1x kos]</t>
  </si>
  <si>
    <t xml:space="preserve"> - naprava za zagotavljanje medicinskega zraka po European Pharmacopoeia in ISO EN 7396-1, tip MAE DMET 002 [1x kos]</t>
  </si>
  <si>
    <t xml:space="preserve"> - priključni set za odvod kondenza iz naprave za medicinski zrak [2x kos]</t>
  </si>
  <si>
    <t xml:space="preserve"> - avtomatski odvajalec kondenza, tip BEKOMAT 12, za max. pretok 390m3/h [2x kos]</t>
  </si>
  <si>
    <t xml:space="preserve"> - naprava za separacijo olja in vode, tip OWAMAT 10, za pretok 1,7m3/h [2x kos]</t>
  </si>
  <si>
    <t xml:space="preserve"> - avtomatski odvajalec kondenza, tip BEKOMAT 32, za max. pretok 300m3/h [1x kos]</t>
  </si>
  <si>
    <t xml:space="preserve">  - reducirni set 100, za pretok  m3/h, z izhodom za 5 barski ter 8 barski zrak (Compressed air reducingstation 100) [1 kos]</t>
  </si>
  <si>
    <t>Spiral air Mono SPR5</t>
  </si>
  <si>
    <t>Postaja za komprimirani medicinski zrak</t>
  </si>
  <si>
    <t>Plinska postaja za MEDICINSKI ZRAK primarnih in sekundarnih jeklenk, plin v skladu z zahtevami za medicinske pline, sestavljena iz: 2×3 jeklenk, velikost 50 L, vsebine plina V=10 Nm3, tlaka 200 bar, dimenzije postaje Š×V×D 673×1087×181 mm, m=53,5 kg, dveh kolektorjev s 3 priključki za vezi, s sinter filtrom, bakrene dvojne povezovalne cevi (6 kos),  izpustni ventili kolektorjev in priključkov za regulatorji tlaka, priključno krmilno omarico z manometri, varnostnimi izpustnimi ventili, dvojni visokotlačni regulator tlaka, dvojni nizkotlačni regulator tlaka, tlačna stikala, avtomatski preklopni ventil med jeklenkami, signalizacija polnosti jeklenk in preklopa med jeklenkami z možnostjo prenosa signala na zunanji monitoring, priključni ročni ventil z možnostjo blokade v odprtem in zaprtem položaju, tlačno stikalo na priključni cevi na objekt, displej s prikazom stanja, priključek za rezervne jeklenke z zapornim ventilom z možnostjo blokade v odprtem in zaprtem položaju in protipovratnim ventilom.</t>
  </si>
  <si>
    <t>Kontrolno zaporna omarica</t>
  </si>
  <si>
    <t>Osnovno ohišje kontrolno-zaporne omarice, izdelano iz nerjavečega jekla; primerno za podometno vgradnjo, v suhomontažne stenske sisteme ali za nadometno montažo.</t>
  </si>
  <si>
    <t>Ohišje ventilske omarice lahko sprejme do 5 ventilskih sklopov za medicinske pline ali vakuum. Ohišje ima izvedeno obrobo, ki omogoča lahko izravnavo z steno. Vključuje ločilno ploščo za prostorsko ločitev ventilskih sklopov in elektronike.</t>
  </si>
  <si>
    <t>V ohišju so perforirano izvdene izvrtine, ki omogočajo lahko montažo ventilskih ter električnih sklopov, glede na konfiguracijo opreme. Za neuporabljene prehode so priloženi čepi.</t>
  </si>
  <si>
    <t>Za zaščito ventilskih sklopov je priložen protiprašni pokrov, ki omogoča zaščito med izvajanjem prašnih del v okolici.</t>
  </si>
  <si>
    <t>Tehnični podatki:
- Vgradne mere (V x Š x G): 638 x 452 x 92 mm
- Izravnava ometa: do 20 mm</t>
  </si>
  <si>
    <t>Kontrolno zaporna omarica – sprednji pokrov – komplet
Sprednji pokrov kontrolno zaporne omarice je izdelan iz visokokakovostne bele plastike. S svojo moderno in funkcionalno zasnovo se brezhibno vključuje v bolnišnično okolje. 
Zgornji del sprednjega pokrova je oblikovan kot vrata in omogoča hiter dostop do ventilskih sklopov. Elastično pritrjena vrata se lahko odprejo do 180°. Na notranji strani je prozoren predal z zahtevano dokumentacijo.
Dostop do elektronskih komponent je mogoč prek ločenega pokrova. Ta vključuje zaslon in elektronsko opremo, ki je potrebna za obratovanje. Napajanje in signalni vod za zunanjo obdelavo alarmov in izmerjenih vrednosti sta priključena na zadnji strani plošče.</t>
  </si>
  <si>
    <t xml:space="preserve">Vizualna prikazovalna enota
Zaslon ima osvetljen, zatemnljiv barvni zaslon, ki se upravlja prek kapacitivnega zaslona na dotik. Dve LED-diodi (zelena/rumena/rdeča), nameščeni na strani, s utripanjem ali neprekinjenim svetljenjem prikazujeta stanje delovanja ter morebitne alarme. Zvočni signalni oddajnik dopolnjuje vizualni alarm.
Prikazljivi alarmi:  
- Previsok/prenizek tlak (na vsak nadzorovan izhod plina) 
- Napaka senzorja tlaka
- Napaka senzorja pretoka plina (opcijsko)
- Alarm odprtja vrat 
- Napake v notranji komunikaciji
</t>
  </si>
  <si>
    <t>Varnost in zasnova vrat
Vrata so zavarovana z varnostno ključavnico, ki onemogoča dostop nepooblaščenim osebam. Zasilno odpiranje omogoča dostop v nujnih primerih. Po zasilnem odpiranju je mogoče vrata ponovno zakleniti le s ključem. Vgrajeno stikalo na vratih sproži vizualni in zvočni alarm, ko se vrata odprejo, na primer v primeru nepooblaščenega dostopa prek zasilnega odpiranja. Alarm odpiranja vrat se lahko posreduje na centralno nadzorno točko prek brezpotencialnega stikala ali Drägerjevega lastnega sistema za upravljanje alarmov.</t>
  </si>
  <si>
    <t>Varnost in zasnova vrat
Vrata so zavarovana z varnostno ključavnico, ki onemogoča dostop nepooblaščenim osebam. Zasilno odpiranje omogoča dostop v nujnih primerih. Po zasilnem odpiranju je mogoče vrata ponovno zakleniti le s ključem. Vgrajeno stikalo na vratih sproži vizualni in zvočni alarm, ko se vrata odprejo, na primer v primeru nepooblaščenega dostopa prek zasilnega odpiranja. Alarm odpiranja vrat se lahko posreduje na centralno nadzorno točko prek brezpotencialnega stikala ali Drägerjevega lastnega sistema za upravljanje alarmov.
Tehnične specifikacije:
Okvir pokrova/vrata:
Zunanje mere (V x Š): 665 mm x 481,8 mm
Barva: NCS S0500-N (bela)</t>
  </si>
  <si>
    <t>Digitalni zaslon:
Diagonala zaslona: 7"
Tip: IP-LCD zaslonLočljivost: 800 x 480
Barve:  16,7 milijona</t>
  </si>
  <si>
    <t>Napajalnik 230 VAC/12 V DC / 1,5 A za DIN-tirnico
Napajalnik, primeren za 230 V AC, za delovanje kontrolno zaporne omarice za montažo na DIN-tirnico.
Za napajanje kontrolno zaporne omarice.
Izvedba:
230 VAC / sekundarna napetost v skladu z napajalnikom proizvajalca v ohišju za DIN-tirnico.
Ohišje izolirano na DIN-tirnici, brez PE-priključka
Skladnost v skladu z EN 62368-1:2014+AC:2015, EN61000-6-2:2005+AC:2005EN61000-6-3:2007+A1:2011+AC:2012; EN IEC 63000:2018.
Napajalnik za obvezno vgradnjo v elektronski predal nadzorne enote
Tehnične specifikacije:
Stopnja zaščite: IP20
Območje primarne napetosti: 85 – 264 V AC
Sekundarna napetost: po navedbah proizvajalca: 12 V DC +/- 1 %
Izhodni tok: 1,5 A (pri -25°... 55°C)
Varovalka: 1,25 A počasna, notranja</t>
  </si>
  <si>
    <t>Kontrolno-zaporna omarica – ventilski blok za kisik / zrak
Ventilski blok vsebuje vse potrebne komponente  za zapiranje, zasilno napajanje in merjenje tlaka priključenega medicinskega plina. Zapiranje zagotavlja krogelni ventil DN 15  z ergonomskim ročajem in je opremljen z osnovnim blokom iz medenine, ki vključuje priključek za zasilno napajanje, specifično za posamezni tip plina (NIST), z vgrajenim protipovratnim ventilom. 
S pomočjo diska, ki je shranjen v notranjosti bloka, se lahko izvede fizična ločitev v smeri pretoka za ventilom, kot je to zahteva v skladu z SIST EN ISO 7396-1.
Vključno s skupino pretvornikov tlaka, ki jo sestavljata manometer in elektronskega senzorja tlaka.
Servisna dela in pregledi so možni tudi brez odstranjevanja ventilskega bloka.
Tehnični podatki:
- Priključne cevi: bakrena cev, Ø 15 mm
- Tlačni razpon: 0–10 bar
- Tlačna trdnost: do 24 bar
- Čistost: v skladu z ISO 15001
- Natančnost merjenja senzorja tlaka: ± 2 % merilnega območja</t>
  </si>
  <si>
    <t>Tip: ACU Vi (KISIK, MEDICINSKI ZRAK)</t>
  </si>
  <si>
    <t xml:space="preserve">Odjemno mesto za medicinske pline v skladu s standardom SIST EN ISO 9170-1 za vgradnjo v medicinski ali parapetni kanal. Izdelano kot samozaporni ventil z dvema stopnjama (prva stopnja: pripravljenost - plin ne uhaja, druga stopnja: uporaba - odjem plina), sestavljeno iz: </t>
  </si>
  <si>
    <t>- škatlice iz umetne mase 72x72x52,5 mm s podnožjem in bakreno priključno cevjo premera 8 mm, skupaj z nastavljivo izravnavo do 20 mm. Podnožje plina tesnjeno na tlačno ploščo za tlačni preizkus. Primerno za vse vrste medicinskih plinov</t>
  </si>
  <si>
    <t>- samozaporne vtičnice za vgradnjo s specifično nezamenljivo vtično odprtino za posamezno vrsto plina in dvostopenjskim zaklepom. Notranji varnostni mehanizem z vgrajenimi zatiči glede na vrsto plina. Ohišje izdelano iz ojačane umetne mase s steklenimi vlakni.</t>
  </si>
  <si>
    <t>- obroča za odpiranje zaklepa iz umetne mase z napisom vrste medicinskega plina, vključno z izveskom z napisom »Ne uporabljaj/napeljava podvržena preizkusu«.</t>
  </si>
  <si>
    <t>- pokrivne ploščice iz umetne mase 80x80 mm, bele barve po RAL 9001 z dodatkom za UV zaščito.</t>
  </si>
  <si>
    <t>za kisik (5 bar)</t>
  </si>
  <si>
    <t>za komprimirani zrak (5 bar)</t>
  </si>
  <si>
    <t>Duplikator signalov - podometni</t>
  </si>
  <si>
    <t>Duplikator signalov za namestitev v posameznem displociranem prostoru s sklopkami medicinskih plinov, podometne izvedbe, vezani na kontrolno omarico v pritličju. Komplet z zidno dozo.
Sklop skladen z EN ISO 7396.</t>
  </si>
  <si>
    <t>Tip: 3g</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</si>
  <si>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 
- vrstni red sporočil in prioriteta alarma (se lahko prosto nastavi)
- zvočnik za zvočni alarm 
- gumb za ponastavitev / preiskus za kratkotrajni izklop alarma (15 minut) 
- vzmetne sponke za vhodne, omrežne in signalne vhode
- pokrivni okvir z vgrajenimi ključi, zaščitenimi s folijo in ploščo z vgrajenim vezjem</t>
  </si>
  <si>
    <t xml:space="preserve"> Podatki: 
- glasnost: &gt;57dB 
- napajanje: 24V AC/DC</t>
  </si>
  <si>
    <t>Tip: monitor LLT 43VA (AC) / 20W - 48 signalov</t>
  </si>
  <si>
    <t>Krmilne povezave</t>
  </si>
  <si>
    <t>Krmilne povezave krmilnih in alarminih omaric in duplikatorjev signalov v prostorih, s kabli spojnim in pritrdilnim materialom v dolžini 105 m, z zaščitnimi cevmi za vgradnjo v stene, komplet s kontrolo signalov.</t>
  </si>
  <si>
    <t>Bakrena cev za medicinske pline</t>
  </si>
  <si>
    <t>Specialna bakrena cev izdelana po EN 13348 za uporabo medicinskih plinov, izdelana z vlečenjem, ki po kvaliteti in postopku odgovarja zahtevam cevi, ki morajo biti znotraj očiščene in razmaščene do stopnje &lt;0,15 g/dm2, z oznako da je bila preizkušena na tesnost. Dobavljeno v palicah dolžine po 5m, z začepljenimi konci. Vključno z dodatkom za razrez in spajanje ter oblikovnimi kosi. Cevi se spajajo po postopku trdega lotanja v zaščitni atmosferi inertnega plina. Vijačni fitingi niso dovoljeni!
Cevi označene po celotni dolžini z vrsto plina in smerjo pretoka.</t>
  </si>
  <si>
    <t>Ustreza na primer: HME GmbH</t>
  </si>
  <si>
    <t>Tip: Tectube-Med</t>
  </si>
  <si>
    <t>Ø8x1,0 mm</t>
  </si>
  <si>
    <t>Ø12x1,0 mm</t>
  </si>
  <si>
    <t>Ø15x1,0 mm</t>
  </si>
  <si>
    <t>Ø22x1,0 mm</t>
  </si>
  <si>
    <t>Krogelna zaporna pipa, ustrezna za medicinske pline in vakuum, material kromirana medenina, razmaščena za kisik, z ročico z varovalko za preprečitev nepooblaščenega zapiranja. Komplet s priključnimi lotnimi spojkami in tesnilnim materialom.</t>
  </si>
  <si>
    <t>DN20 (za cev Cu ø22x1)</t>
  </si>
  <si>
    <t>Srebrni lot</t>
  </si>
  <si>
    <t>Srebrni lot za spajkanje bakrenih elementov in cevi, za obratovalne temperature do 7100C. Lot v skladu z DIN EN 1044. Kolut je iz žice premera 1,5 mm ali v palčkah. Naročilo po zahtevnosti razvoda.</t>
  </si>
  <si>
    <t>Zaščita prebojev cevi</t>
  </si>
  <si>
    <t>Nerjavna jeklena zaščitna cev za izvedbo prebojev inštalacije medicinskih plinov na prehodih skozi stene in plošče. Vključno tesnjenje s trajno elastičnim kitom in montažnim materialom</t>
  </si>
  <si>
    <t>DN25 (za cev Cu ø10x1)</t>
  </si>
  <si>
    <t>DN25 (za cev Cu ø12x1)</t>
  </si>
  <si>
    <t>DN32 (za cev Cu ø15x1)</t>
  </si>
  <si>
    <t>DN40 (za cev Cu ø22x1)</t>
  </si>
  <si>
    <t>Nosilni material</t>
  </si>
  <si>
    <t>Spojni, tesnilni,  nosilni in pritrdilni materiala za kanale in izdelavo podesta za klimat, sestoječega iz: varilni material,  nosilne objemke z zateznimi vijaki in gumiranim vložkom (npr: MUPRO), jekleni pocinkani profili (NPU in NPL), jekleni pocinkani perforiran tak, jeklene navojne palice in jekleni vijaki (M8, M10, M12), vložki za vgradnjo v zid ali beton, prirobnicami s tesnilnim in pritrdilnim materialom.
Pritrjevanje na strop se bo izvajalo skozi požarno oblogo stropa in protipotresne konstrukcije.</t>
  </si>
  <si>
    <t>Označevanje sistema medicinskih plinov</t>
  </si>
  <si>
    <t>Oznake na sistemu medicinskih plinov v skladu z ISO 5359</t>
  </si>
  <si>
    <t>Preizkus medicinskih plinov</t>
  </si>
  <si>
    <t xml:space="preserve">Pregled in preizkus celotne instalacije medicinskih plinov s komprimiranim zrakom medicinske kvalitete po ISO 7396 ali dušikom iz jeklenke (brez olja!) po sledečih točkah: </t>
  </si>
  <si>
    <t xml:space="preserve"> preizkus na tesnosti cevnega razvoda
- preizkus tesnosti ventilov
- preizkus delovanja ventilov
- preizkus tesnosti celotne instalacije
- preizkus pravilnosti mehaničnega delovanja in izključitev možnosti zamenjave posameznih priključnih mest s pomočjo sistema testiranja
- preizkus križnega priključevanja
- preizkus pretočne količine vsakega priključnega mesta
- preizkus kontrole skupne količine pretoka in delovnega tlaka
- preizkus delovanja postaj
- preizkus signalizacije
- čiščenje kompletne instalacije
- končna kontrola indentitete plina, dobavljenega na vsaki priključni enoti
- končna kontrola kvalitete in čistost plina na vsaki priključeni enoti</t>
  </si>
  <si>
    <t>Obvezna prisotnost nadzornega organa in skrbnika sistema</t>
  </si>
  <si>
    <t>Izdelava pisnega zapisnika za vsak posamezni preizkus</t>
  </si>
  <si>
    <t>Tlačni preizkus cevovodov, preizkusni tlak 1,5x delovni tlak posameznega plina, vendar ne manj kot 10,35bar. Izdelava pisnega poročila o ospešno opravljenem tlačnem preizkusu. Obvezna prisotnost nadzornega organa in skrbnika sistema. Izvedba skladna s tehničnim poročilom za medicinske pline.</t>
  </si>
  <si>
    <t>Bolniški kanal (L=900mm)</t>
  </si>
  <si>
    <t>Vgrajene sklopke za medicinske pline:
- 1× kisik (O₂)
- 1× medicinski zrak (Kz5)
za naslednje prostore (19 RTG 1KOS, 4 TRIAŽA 1KOS, 33 OPAZOVALNICA 3KOS, 32 PR.ZA MANŠE POSEGA 1KOS, 31 AMBULANTA 2 1KOS, 30 AMBULANTA 1 1KOS, 26 INF. AMB. 1 KOS, 24 REANIMACIJA 2KOS)</t>
  </si>
  <si>
    <t>Bolniški kanali sodijo v skupino medicinskih pripomočkov,zato za njih velja Uredba o medicinskih pripomočkih (MDR)(EU) 2017/745. Vsak bolniški kanal mora biti testiran vskladu z navedenimi relevantnimi standardi ter imeti poročilo o končni kontroli! V skladu s klasifikacijo po pravilih EU MDR se bolniški kanali razvrstijo v razred IIb.</t>
  </si>
  <si>
    <t>Dobava in montaža enoposteljnega bolnišničnega kanala, stenske,horizontalne in tri prekatne izvedbe, kanal je narejen iz aluminija Al Mg Si 0,5, brez vidnih vijakov, kar omogoča enostavno čiščenje, dimenzij vxš=251x110 mm, dolžina bolnišničnega kanala Lbk podana spodaj, kanal je ožičen in opremljen z vsemi Cu cevmi za povezavo na sistem medicinskih plinov z vgrajeno sledečo opremo, velja za eno posteljo:</t>
  </si>
  <si>
    <t>Sheme</t>
  </si>
  <si>
    <t>Sheme priklopno napajanih postaj posameznih medicinskih plinov, vstavitev v okvir in montaža na zid.</t>
  </si>
  <si>
    <t>Priklop bolniškega kanala</t>
  </si>
  <si>
    <t>Priklop bolniškega kanala na inštalacijo medicinskih plinov</t>
  </si>
  <si>
    <t>Šolanje investitorja</t>
  </si>
  <si>
    <t>Šolanje predstavnika investitorja, sestava zapisnika.</t>
  </si>
  <si>
    <t>Zagon sistema</t>
  </si>
  <si>
    <t>Zagon sistema s strani pooblaščenega serviserja, skupaj z izdelavo in predajo zapisnika</t>
  </si>
  <si>
    <t>Beleženje sprememb za PID</t>
  </si>
  <si>
    <t>Izdelava različnih utorov, vrtanje in ostala gradbena dela pri grobi montaži</t>
  </si>
  <si>
    <t>Pripravljalna dela, zarisovanje, čiščenje in zaključna dela (2%)</t>
  </si>
  <si>
    <t>Manjša nepredvidena dela in stroški (5%)
Obračun po potrditevi s strani nadzora</t>
  </si>
  <si>
    <t>SKUPAJ MEDICINSKI PLINI</t>
  </si>
  <si>
    <t xml:space="preserve">OPOMBA
Alarme, kontrolne omarice in kompresorko postajo v objektu se mora priklopiti na rezervno napajanje.
</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</si>
  <si>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razvode hladne, tople vode, cirkulacije, položena pod stropom in v jaških. Cev je izolirana z izolacijo z zaprto celično strukturo.</t>
  </si>
  <si>
    <t>DN20 (Ø22 x 1,2) - debelina izolacije 19 mm</t>
  </si>
  <si>
    <t>DN25 (Ø28x 1,2) - debelina izolacije 25 mm</t>
  </si>
  <si>
    <t>DN32 (Ø35 x 1,5) - debelina izolacije 25 mm</t>
  </si>
  <si>
    <t>DN40 (Ø42 x 1,5) - debelina izolacije 32 mm</t>
  </si>
  <si>
    <t>Fazonski kosi DN 20 - DN 40</t>
  </si>
  <si>
    <t xml:space="preserve">DN40 (Ø50 x 4,5) </t>
  </si>
  <si>
    <t>Fazonski kosi cev fi 16-50</t>
  </si>
  <si>
    <t>UVC reaktor za dezinfekcijo pitne vode	
Max pretok 3,6 m3/h	
Max tlak 10 bar	
Temperatura 1-50°C	
LED UVC reaktor	
Obsevalna doza min 40 mJ/cm2	
Kontrolna plošča z alarmi	
hidravlični priključki DN20	
el konfiguracija 230 V 65W	
el 100-240 V 52 W	
MONTAŽNO MESTO (2x paralelno)	
GLAVNA CEV HLADNE VODE
Npr. AQUATECH WATERSPRINT UVC CORE 40	ali odgovarjoče</t>
  </si>
  <si>
    <t>Strojne instalacije - objekt</t>
  </si>
  <si>
    <t>Dodatek Merilnik diferenčnega tlaka WIKA A2G-05 air2guide</t>
  </si>
  <si>
    <t>Dodatek Kabel za izenačitev potencialov za fleksibilni priključek</t>
  </si>
  <si>
    <t>Dodatek Streha</t>
  </si>
  <si>
    <t>Dodatek Bazni podstavek S125.2</t>
  </si>
  <si>
    <t>Certification Razred puščanja L1</t>
  </si>
  <si>
    <t>Dodatek Kontrola filtra s tlačnim senzorjem CAV</t>
  </si>
  <si>
    <t>Dodatek Električni pogon žaluzije NF24A</t>
  </si>
  <si>
    <t>Dodatek Električni pogon žaluzije LM24A-SR</t>
  </si>
  <si>
    <t>Dodatek Temperaturni senzor TG-B440/PT1000, montiran</t>
  </si>
  <si>
    <t>Dodatek Merilna cevka do ohišja</t>
  </si>
  <si>
    <t>Dodatek  Senzor za regulacijo konstantnega volumskega pretoka zraka CAV (brez zaslona)</t>
  </si>
  <si>
    <t>Dodatek Tripotni ventil ZMD325-10+RVAZ4-24A</t>
  </si>
  <si>
    <t>Pripomba Črpalka ni v ponudbi</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</si>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</sst>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_-;\-* #,##0_-;_-* &quot;-&quot;_-;_-@_-"/>
    <numFmt numFmtId="165" formatCode="_-* #,##0.00\ _S_k_-;\-* #,##0.00\ _S_k_-;_-* &quot;-&quot;??\ _S_k_-;_-@_-"/>
    <numFmt numFmtId="166" formatCode="_(* #,##0.00_);_(* \(#,##0.00\);_(* &quot;-&quot;??_);_(@_)"/>
    <numFmt numFmtId="167" formatCode="_-* #,##0.00\ _S_k_-;\-* #,##0.00\ _S_k_-;_-* \-??\ _S_k_-;_-@_-"/>
    <numFmt numFmtId="168" formatCode="_-* #,##0.00&quot; €&quot;_-;\-* #,##0.00&quot; €&quot;_-;_-* \-??&quot; €&quot;_-;_-@_-"/>
    <numFmt numFmtId="169" formatCode="0.0"/>
    <numFmt numFmtId="170" formatCode="#,##0.00\ [$€-1]"/>
    <numFmt numFmtId="171" formatCode="#,##0.00\ &quot;€&quot;"/>
    <numFmt numFmtId="172" formatCode="_-* #,##0.00\ [$€-1]_-;\-* #,##0.00\ [$€-1]_-;_-* &quot;-&quot;??\ [$€-1]_-;_-@_-"/>
    <numFmt numFmtId="173" formatCode="0000"/>
  </numFmts>
  <fonts count="58"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b/>
      <u/>
      <sz val="16"/>
      <name val="Arial Narrow"/>
      <family val="2"/>
      <charset val="238"/>
    </font>
    <font>
      <sz val="8"/>
      <name val="Arial CE"/>
      <charset val="238"/>
    </font>
    <font>
      <u/>
      <sz val="10.4"/>
      <color indexed="12"/>
      <name val="Arial CE"/>
      <charset val="238"/>
    </font>
    <font>
      <sz val="10"/>
      <name val="Arial"/>
      <family val="2"/>
      <charset val="238"/>
    </font>
    <font>
      <sz val="10"/>
      <name val="Arial CE"/>
      <charset val="238"/>
    </font>
    <font>
      <sz val="11"/>
      <name val="Arial Narrow"/>
      <family val="2"/>
      <charset val="238"/>
    </font>
    <font>
      <sz val="11"/>
      <color theme="1"/>
      <name val="Arial Narrow"/>
      <family val="2"/>
      <charset val="238"/>
    </font>
    <font>
      <sz val="11"/>
      <color indexed="8"/>
      <name val="Arial Narrow"/>
      <family val="2"/>
      <charset val="238"/>
    </font>
    <font>
      <b/>
      <sz val="11"/>
      <name val="Arial Narrow"/>
      <family val="2"/>
      <charset val="238"/>
    </font>
    <font>
      <b/>
      <sz val="11"/>
      <color indexed="8"/>
      <name val="Arial Narrow"/>
      <family val="2"/>
      <charset val="238"/>
    </font>
    <font>
      <sz val="10"/>
      <name val="Arial Narrow"/>
      <family val="2"/>
      <charset val="238"/>
    </font>
    <font>
      <sz val="12"/>
      <name val="Arial Narrow"/>
      <family val="2"/>
      <charset val="238"/>
    </font>
    <font>
      <b/>
      <sz val="11"/>
      <color theme="1"/>
      <name val="Arial Narrow"/>
      <family val="2"/>
      <charset val="238"/>
    </font>
    <font>
      <b/>
      <sz val="14"/>
      <name val="Arial Narrow"/>
      <family val="2"/>
      <charset val="238"/>
    </font>
    <font>
      <sz val="10"/>
      <color indexed="8"/>
      <name val="Arial Narrow"/>
      <family val="2"/>
      <charset val="238"/>
    </font>
    <font>
      <b/>
      <sz val="10"/>
      <name val="Arial Narrow"/>
      <family val="2"/>
      <charset val="238"/>
    </font>
    <font>
      <b/>
      <sz val="14"/>
      <color indexed="8"/>
      <name val="Arial Narrow"/>
      <family val="2"/>
      <charset val="238"/>
    </font>
    <font>
      <sz val="14"/>
      <name val="Arial Narrow"/>
      <family val="2"/>
      <charset val="238"/>
    </font>
    <font>
      <b/>
      <sz val="16"/>
      <name val="Arial Narrow"/>
      <family val="2"/>
      <charset val="238"/>
    </font>
    <font>
      <b/>
      <sz val="14"/>
      <color rgb="FF000000"/>
      <name val="Arial Narrow"/>
      <family val="2"/>
      <charset val="238"/>
    </font>
    <font>
      <sz val="11"/>
      <color indexed="8"/>
      <name val="Times New Roman CE"/>
      <family val="1"/>
      <charset val="238"/>
    </font>
    <font>
      <sz val="11"/>
      <name val="Times New Roman CE"/>
      <family val="1"/>
      <charset val="238"/>
    </font>
    <font>
      <sz val="11"/>
      <name val="Times New Roman"/>
      <family val="1"/>
      <charset val="238"/>
    </font>
    <font>
      <b/>
      <sz val="11"/>
      <color indexed="9"/>
      <name val="Arial Narrow"/>
      <family val="2"/>
      <charset val="238"/>
    </font>
    <font>
      <sz val="10"/>
      <color theme="1"/>
      <name val="Arial"/>
      <family val="2"/>
    </font>
    <font>
      <sz val="12"/>
      <color theme="1"/>
      <name val="Arial Narrow"/>
      <family val="2"/>
      <charset val="238"/>
    </font>
    <font>
      <sz val="12"/>
      <color rgb="FF000000"/>
      <name val="Arial Narrow"/>
      <family val="2"/>
      <charset val="238"/>
    </font>
    <font>
      <sz val="11"/>
      <color rgb="FF000000"/>
      <name val="Arial Narrow"/>
      <family val="2"/>
      <charset val="238"/>
    </font>
    <font>
      <sz val="11"/>
      <color theme="1"/>
      <name val="Times New Roman"/>
      <family val="1"/>
    </font>
    <font>
      <b/>
      <sz val="11"/>
      <color rgb="FF000000"/>
      <name val="Arial Narrow"/>
      <family val="2"/>
      <charset val="238"/>
    </font>
    <font>
      <u/>
      <sz val="11"/>
      <color theme="1"/>
      <name val="Arial Narrow"/>
      <family val="2"/>
      <charset val="238"/>
    </font>
    <font>
      <sz val="9"/>
      <name val="Arial Narrow"/>
      <family val="2"/>
      <charset val="238"/>
    </font>
    <font>
      <sz val="11"/>
      <name val="Times New Roman"/>
      <family val="1"/>
    </font>
    <font>
      <sz val="11"/>
      <color indexed="8"/>
      <name val="Times New Roman"/>
      <family val="1"/>
      <charset val="238"/>
    </font>
    <font>
      <sz val="10"/>
      <color rgb="FF000000"/>
      <name val="Arial Narrow"/>
      <family val="2"/>
      <charset val="238"/>
    </font>
    <font>
      <i/>
      <sz val="11"/>
      <name val="Arial Narrow"/>
      <family val="2"/>
      <charset val="238"/>
    </font>
    <font>
      <sz val="11"/>
      <color rgb="FFFF0000"/>
      <name val="Arial Narrow"/>
      <family val="2"/>
      <charset val="238"/>
    </font>
    <font>
      <u/>
      <sz val="11"/>
      <name val="Arial Narrow"/>
      <family val="2"/>
      <charset val="238"/>
    </font>
    <font>
      <u/>
      <sz val="10"/>
      <color theme="10"/>
      <name val="Arial"/>
      <charset val="238"/>
    </font>
    <font>
      <u/>
      <sz val="11"/>
      <color theme="10"/>
      <name val="Arial Narrow"/>
      <family val="2"/>
      <charset val="238"/>
    </font>
    <font>
      <sz val="10"/>
      <name val="Arial CE"/>
    </font>
    <font>
      <sz val="11"/>
      <color rgb="FFFF0000"/>
      <name val="Times New Roman CE"/>
      <family val="1"/>
      <charset val="238"/>
    </font>
    <font>
      <sz val="11"/>
      <color rgb="FFFF0000"/>
      <name val="Times New Roman"/>
      <family val="1"/>
      <charset val="238"/>
    </font>
    <font>
      <b/>
      <sz val="11"/>
      <color indexed="60"/>
      <name val="Arial Narrow"/>
      <family val="2"/>
      <charset val="238"/>
    </font>
    <font>
      <b/>
      <u/>
      <sz val="11"/>
      <color theme="1"/>
      <name val="Arial Narrow"/>
      <family val="2"/>
      <charset val="238"/>
    </font>
    <font>
      <b/>
      <sz val="11"/>
      <color theme="3" tint="0.39997558519241921"/>
      <name val="Arial Narrow"/>
      <family val="2"/>
      <charset val="238"/>
    </font>
    <font>
      <i/>
      <sz val="11"/>
      <color theme="1"/>
      <name val="Arial Narrow"/>
      <family val="2"/>
      <charset val="238"/>
    </font>
    <font>
      <sz val="10"/>
      <color indexed="8"/>
      <name val="Arial"/>
      <family val="2"/>
      <charset val="238"/>
    </font>
    <font>
      <sz val="10"/>
      <color indexed="48"/>
      <name val="Arial CE"/>
      <family val="2"/>
      <charset val="238"/>
    </font>
    <font>
      <b/>
      <sz val="10"/>
      <name val="Arial CE"/>
      <family val="2"/>
      <charset val="238"/>
    </font>
    <font>
      <sz val="11"/>
      <color indexed="48"/>
      <name val="Arial Narrow"/>
      <family val="2"/>
      <charset val="238"/>
    </font>
    <font>
      <sz val="10"/>
      <color indexed="10"/>
      <name val="Arial"/>
      <family val="2"/>
      <charset val="238"/>
    </font>
    <font>
      <b/>
      <sz val="11"/>
      <color indexed="10"/>
      <name val="Arial Narrow"/>
      <family val="2"/>
      <charset val="238"/>
    </font>
    <font>
      <sz val="10"/>
      <color indexed="8"/>
      <name val="MS Sans Serif"/>
      <charset val="238"/>
    </font>
  </fonts>
  <fills count="10">
    <fill>
      <patternFill patternType="none"/>
    </fill>
    <fill>
      <patternFill patternType="gray125"/>
    </fill>
    <fill>
      <patternFill patternType="solid">
        <fgColor indexed="22"/>
        <bgColor indexed="22"/>
      </patternFill>
    </fill>
    <fill>
      <patternFill patternType="solid">
        <fgColor indexed="9"/>
        <bgColor indexed="64"/>
      </patternFill>
    </fill>
    <fill>
      <patternFill patternType="solid">
        <fgColor indexed="47"/>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34998626667073579"/>
        <bgColor indexed="22"/>
      </patternFill>
    </fill>
    <fill>
      <patternFill patternType="solid">
        <fgColor theme="0" tint="-0.3499862666707357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45">
    <xf numFmtId="0" fontId="0" fillId="0" borderId="0"/>
    <xf numFmtId="0" fontId="6" fillId="0" borderId="0" applyNumberFormat="0" applyFill="0" applyBorder="0" applyAlignment="0" applyProtection="0">
      <alignment vertical="top"/>
      <protection locked="0"/>
    </xf>
    <xf numFmtId="0" fontId="5"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6" fontId="5" fillId="0" borderId="0" applyFont="0" applyFill="0" applyBorder="0" applyAlignment="0" applyProtection="0"/>
    <xf numFmtId="165" fontId="7" fillId="0" borderId="0" applyFont="0" applyFill="0" applyBorder="0" applyAlignment="0" applyProtection="0"/>
    <xf numFmtId="0" fontId="2" fillId="0" borderId="0"/>
    <xf numFmtId="0" fontId="2" fillId="0" borderId="0"/>
    <xf numFmtId="0" fontId="8"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8" fillId="0" borderId="0"/>
    <xf numFmtId="0" fontId="2" fillId="0" borderId="0"/>
    <xf numFmtId="0" fontId="2" fillId="0" borderId="0"/>
    <xf numFmtId="0" fontId="2" fillId="0" borderId="0"/>
    <xf numFmtId="167" fontId="2" fillId="0" borderId="0" applyFill="0" applyBorder="0" applyProtection="0"/>
    <xf numFmtId="168" fontId="2" fillId="0" borderId="0" applyFill="0" applyBorder="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8" fillId="0" borderId="0"/>
    <xf numFmtId="0" fontId="1" fillId="0" borderId="0"/>
    <xf numFmtId="0" fontId="42" fillId="0" borderId="0" applyNumberFormat="0" applyFill="0" applyBorder="0" applyAlignment="0" applyProtection="0"/>
    <xf numFmtId="0" fontId="44" fillId="0" borderId="0"/>
    <xf numFmtId="165" fontId="2" fillId="0" borderId="0" applyFont="0" applyFill="0" applyBorder="0" applyAlignment="0" applyProtection="0"/>
    <xf numFmtId="0" fontId="2" fillId="0" borderId="0"/>
    <xf numFmtId="0" fontId="2" fillId="0" borderId="0"/>
    <xf numFmtId="0" fontId="2" fillId="0" borderId="0"/>
    <xf numFmtId="0" fontId="8" fillId="0" borderId="0"/>
    <xf numFmtId="165" fontId="2" fillId="0" borderId="0" applyFont="0" applyFill="0" applyBorder="0" applyAlignment="0" applyProtection="0"/>
    <xf numFmtId="0" fontId="2" fillId="0" borderId="0"/>
    <xf numFmtId="0" fontId="57" fillId="0" borderId="0"/>
    <xf numFmtId="0" fontId="5" fillId="0" borderId="0"/>
    <xf numFmtId="0" fontId="2" fillId="0" borderId="0"/>
  </cellStyleXfs>
  <cellXfs count="1306">
    <xf numFmtId="0" fontId="0" fillId="0" borderId="0" xfId="0"/>
    <xf numFmtId="2" fontId="9" fillId="0" borderId="0" xfId="0" applyNumberFormat="1" applyFont="1"/>
    <xf numFmtId="0" fontId="9" fillId="0" borderId="0" xfId="0" applyFont="1"/>
    <xf numFmtId="2" fontId="10" fillId="5" borderId="5" xfId="0" applyNumberFormat="1" applyFont="1" applyFill="1" applyBorder="1"/>
    <xf numFmtId="2" fontId="10" fillId="5" borderId="6" xfId="0" applyNumberFormat="1" applyFont="1" applyFill="1" applyBorder="1"/>
    <xf numFmtId="2" fontId="10" fillId="5" borderId="7" xfId="0" applyNumberFormat="1" applyFont="1" applyFill="1" applyBorder="1"/>
    <xf numFmtId="0" fontId="12" fillId="3" borderId="1" xfId="0" applyFont="1" applyFill="1" applyBorder="1" applyAlignment="1">
      <alignment horizontal="center" wrapText="1"/>
    </xf>
    <xf numFmtId="1" fontId="13" fillId="3" borderId="1" xfId="0" applyNumberFormat="1" applyFont="1" applyFill="1" applyBorder="1" applyAlignment="1">
      <alignment horizontal="left" wrapText="1"/>
    </xf>
    <xf numFmtId="2" fontId="13" fillId="3" borderId="1" xfId="0" applyNumberFormat="1" applyFont="1" applyFill="1" applyBorder="1" applyAlignment="1">
      <alignment horizontal="center" wrapText="1"/>
    </xf>
    <xf numFmtId="2" fontId="9" fillId="0" borderId="1" xfId="0" applyNumberFormat="1" applyFont="1" applyBorder="1" applyAlignment="1">
      <alignment horizontal="left" vertical="top"/>
    </xf>
    <xf numFmtId="49" fontId="9" fillId="0" borderId="1" xfId="0" applyNumberFormat="1" applyFont="1" applyBorder="1" applyAlignment="1">
      <alignment horizontal="left" vertical="top" wrapText="1"/>
    </xf>
    <xf numFmtId="1" fontId="11" fillId="0" borderId="1" xfId="0" applyNumberFormat="1" applyFont="1" applyBorder="1" applyAlignment="1">
      <alignment horizontal="left"/>
    </xf>
    <xf numFmtId="49" fontId="9" fillId="0" borderId="1" xfId="0" applyNumberFormat="1" applyFont="1" applyBorder="1"/>
    <xf numFmtId="4" fontId="9" fillId="0" borderId="1" xfId="0" applyNumberFormat="1" applyFont="1" applyBorder="1" applyAlignment="1">
      <alignment horizontal="right"/>
    </xf>
    <xf numFmtId="4" fontId="11" fillId="0" borderId="1" xfId="0" applyNumberFormat="1" applyFont="1" applyBorder="1" applyAlignment="1">
      <alignment horizontal="right"/>
    </xf>
    <xf numFmtId="0" fontId="9" fillId="0" borderId="1" xfId="0" applyFont="1" applyBorder="1" applyAlignment="1">
      <alignment horizontal="left" vertical="top" wrapText="1"/>
    </xf>
    <xf numFmtId="4" fontId="11" fillId="0" borderId="1" xfId="0" applyNumberFormat="1" applyFont="1" applyBorder="1" applyAlignment="1">
      <alignment horizontal="right" vertical="top"/>
    </xf>
    <xf numFmtId="49" fontId="9" fillId="0" borderId="0" xfId="0" applyNumberFormat="1" applyFont="1"/>
    <xf numFmtId="49" fontId="9" fillId="0" borderId="1" xfId="0" applyNumberFormat="1" applyFont="1" applyBorder="1" applyAlignment="1">
      <alignment horizontal="left"/>
    </xf>
    <xf numFmtId="1" fontId="11" fillId="0" borderId="0" xfId="0" applyNumberFormat="1" applyFont="1" applyAlignment="1">
      <alignment horizontal="left"/>
    </xf>
    <xf numFmtId="49" fontId="9" fillId="0" borderId="0" xfId="0" applyNumberFormat="1" applyFont="1" applyAlignment="1">
      <alignment horizontal="left"/>
    </xf>
    <xf numFmtId="4" fontId="9" fillId="0" borderId="0" xfId="0" applyNumberFormat="1" applyFont="1" applyAlignment="1">
      <alignment horizontal="right"/>
    </xf>
    <xf numFmtId="4" fontId="11" fillId="0" borderId="0" xfId="0" applyNumberFormat="1" applyFont="1" applyAlignment="1">
      <alignment horizontal="right"/>
    </xf>
    <xf numFmtId="49" fontId="9" fillId="0" borderId="0" xfId="7" applyNumberFormat="1" applyFont="1" applyBorder="1" applyAlignment="1">
      <alignment horizontal="center"/>
    </xf>
    <xf numFmtId="49" fontId="9" fillId="0" borderId="0" xfId="0" applyNumberFormat="1" applyFont="1" applyAlignment="1">
      <alignment horizontal="left" vertical="top" wrapText="1"/>
    </xf>
    <xf numFmtId="4" fontId="11" fillId="0" borderId="0" xfId="0" applyNumberFormat="1" applyFont="1" applyAlignment="1">
      <alignment horizontal="right" vertical="top"/>
    </xf>
    <xf numFmtId="0" fontId="14" fillId="0" borderId="0" xfId="0" applyFont="1"/>
    <xf numFmtId="49" fontId="9" fillId="0" borderId="0" xfId="0" applyNumberFormat="1" applyFont="1" applyAlignment="1">
      <alignment horizontal="center"/>
    </xf>
    <xf numFmtId="0" fontId="9" fillId="0" borderId="0" xfId="0" applyFont="1" applyAlignment="1">
      <alignment horizontal="center"/>
    </xf>
    <xf numFmtId="4" fontId="9" fillId="0" borderId="0" xfId="7" applyNumberFormat="1" applyFont="1" applyBorder="1" applyAlignment="1">
      <alignment horizontal="right" vertical="top"/>
    </xf>
    <xf numFmtId="2" fontId="10" fillId="5" borderId="2" xfId="0" applyNumberFormat="1" applyFont="1" applyFill="1" applyBorder="1" applyAlignment="1">
      <alignment horizontal="left" vertical="top"/>
    </xf>
    <xf numFmtId="2" fontId="10" fillId="5" borderId="3" xfId="0" applyNumberFormat="1" applyFont="1" applyFill="1" applyBorder="1" applyAlignment="1">
      <alignment horizontal="left" vertical="top"/>
    </xf>
    <xf numFmtId="2" fontId="10" fillId="5" borderId="4" xfId="0" applyNumberFormat="1" applyFont="1" applyFill="1" applyBorder="1" applyAlignment="1">
      <alignment horizontal="left" vertical="top"/>
    </xf>
    <xf numFmtId="0" fontId="9" fillId="0" borderId="9" xfId="0" applyFont="1" applyBorder="1"/>
    <xf numFmtId="2" fontId="9" fillId="0" borderId="1" xfId="0" applyNumberFormat="1" applyFont="1" applyBorder="1" applyAlignment="1">
      <alignment horizontal="justify" vertical="top"/>
    </xf>
    <xf numFmtId="2" fontId="9" fillId="0" borderId="0" xfId="0" applyNumberFormat="1" applyFont="1" applyAlignment="1">
      <alignment horizontal="justify" vertical="top"/>
    </xf>
    <xf numFmtId="4" fontId="9" fillId="0" borderId="1" xfId="7" applyNumberFormat="1" applyFont="1" applyBorder="1" applyAlignment="1">
      <alignment horizontal="right" vertical="top"/>
    </xf>
    <xf numFmtId="1" fontId="17" fillId="0" borderId="0" xfId="0" applyNumberFormat="1" applyFont="1"/>
    <xf numFmtId="2" fontId="14" fillId="0" borderId="0" xfId="0" applyNumberFormat="1" applyFont="1"/>
    <xf numFmtId="2" fontId="18" fillId="0" borderId="0" xfId="0" applyNumberFormat="1" applyFont="1"/>
    <xf numFmtId="1" fontId="19" fillId="2" borderId="1" xfId="0" applyNumberFormat="1" applyFont="1" applyFill="1" applyBorder="1" applyAlignment="1">
      <alignment horizontal="center"/>
    </xf>
    <xf numFmtId="2" fontId="19" fillId="2" borderId="1" xfId="0" applyNumberFormat="1" applyFont="1" applyFill="1" applyBorder="1" applyAlignment="1">
      <alignment wrapText="1"/>
    </xf>
    <xf numFmtId="2" fontId="18" fillId="3" borderId="1" xfId="0" applyNumberFormat="1" applyFont="1" applyFill="1" applyBorder="1" applyAlignment="1">
      <alignment horizontal="right"/>
    </xf>
    <xf numFmtId="2" fontId="14" fillId="0" borderId="1" xfId="0" applyNumberFormat="1" applyFont="1" applyBorder="1" applyAlignment="1">
      <alignment horizontal="right"/>
    </xf>
    <xf numFmtId="2" fontId="19" fillId="0" borderId="1" xfId="0" applyNumberFormat="1" applyFont="1" applyBorder="1" applyAlignment="1">
      <alignment horizontal="center"/>
    </xf>
    <xf numFmtId="2" fontId="19" fillId="0" borderId="1" xfId="0" applyNumberFormat="1" applyFont="1" applyBorder="1"/>
    <xf numFmtId="2" fontId="14" fillId="0" borderId="1" xfId="0" applyNumberFormat="1" applyFont="1" applyBorder="1"/>
    <xf numFmtId="1" fontId="14" fillId="0" borderId="1" xfId="0" applyNumberFormat="1" applyFont="1" applyBorder="1"/>
    <xf numFmtId="2" fontId="19" fillId="2" borderId="1" xfId="0" applyNumberFormat="1" applyFont="1" applyFill="1" applyBorder="1"/>
    <xf numFmtId="1" fontId="17" fillId="2" borderId="1" xfId="0" applyNumberFormat="1" applyFont="1" applyFill="1" applyBorder="1" applyAlignment="1">
      <alignment horizontal="center"/>
    </xf>
    <xf numFmtId="2" fontId="17" fillId="2" borderId="1" xfId="0" applyNumberFormat="1" applyFont="1" applyFill="1" applyBorder="1"/>
    <xf numFmtId="2" fontId="20" fillId="3" borderId="1" xfId="0" applyNumberFormat="1" applyFont="1" applyFill="1" applyBorder="1" applyAlignment="1">
      <alignment horizontal="right"/>
    </xf>
    <xf numFmtId="2" fontId="21" fillId="0" borderId="1" xfId="0" applyNumberFormat="1" applyFont="1" applyBorder="1" applyAlignment="1">
      <alignment horizontal="right"/>
    </xf>
    <xf numFmtId="2" fontId="17" fillId="0" borderId="1" xfId="0" applyNumberFormat="1" applyFont="1" applyBorder="1" applyAlignment="1">
      <alignment horizontal="center"/>
    </xf>
    <xf numFmtId="2" fontId="17" fillId="0" borderId="1" xfId="0" applyNumberFormat="1" applyFont="1" applyBorder="1"/>
    <xf numFmtId="2" fontId="21" fillId="0" borderId="1" xfId="0" applyNumberFormat="1" applyFont="1" applyBorder="1"/>
    <xf numFmtId="1" fontId="14" fillId="0" borderId="0" xfId="0" applyNumberFormat="1" applyFont="1"/>
    <xf numFmtId="2" fontId="19" fillId="0" borderId="0" xfId="0" applyNumberFormat="1" applyFont="1"/>
    <xf numFmtId="0" fontId="22" fillId="0" borderId="0" xfId="0" applyFont="1" applyAlignment="1">
      <alignment horizontal="center"/>
    </xf>
    <xf numFmtId="0" fontId="22" fillId="4" borderId="0" xfId="0" applyFont="1" applyFill="1" applyAlignment="1">
      <alignment horizontal="center"/>
    </xf>
    <xf numFmtId="0" fontId="23" fillId="0" borderId="0" xfId="0" applyFont="1" applyAlignment="1">
      <alignment horizontal="center"/>
    </xf>
    <xf numFmtId="0" fontId="4" fillId="0" borderId="0" xfId="0" applyFont="1" applyAlignment="1">
      <alignment horizontal="center"/>
    </xf>
    <xf numFmtId="0" fontId="22" fillId="3" borderId="0" xfId="0" applyFont="1" applyFill="1" applyAlignment="1">
      <alignment horizontal="center"/>
    </xf>
    <xf numFmtId="0" fontId="14" fillId="3" borderId="0" xfId="0" applyFont="1" applyFill="1"/>
    <xf numFmtId="0" fontId="15" fillId="0" borderId="0" xfId="0" applyFont="1" applyAlignment="1">
      <alignment wrapText="1"/>
    </xf>
    <xf numFmtId="0" fontId="15" fillId="0" borderId="0" xfId="0" applyFont="1"/>
    <xf numFmtId="0" fontId="15" fillId="0" borderId="0" xfId="0" quotePrefix="1" applyFont="1" applyAlignment="1">
      <alignment wrapText="1"/>
    </xf>
    <xf numFmtId="0" fontId="15" fillId="0" borderId="0" xfId="0" quotePrefix="1" applyFont="1"/>
    <xf numFmtId="2" fontId="10" fillId="5" borderId="0" xfId="0" applyNumberFormat="1" applyFont="1" applyFill="1"/>
    <xf numFmtId="1" fontId="11" fillId="3" borderId="0" xfId="0" applyNumberFormat="1" applyFont="1" applyFill="1" applyAlignment="1">
      <alignment horizontal="left"/>
    </xf>
    <xf numFmtId="49" fontId="9" fillId="3" borderId="0" xfId="0" applyNumberFormat="1" applyFont="1" applyFill="1"/>
    <xf numFmtId="2" fontId="11" fillId="3" borderId="0" xfId="0" applyNumberFormat="1" applyFont="1" applyFill="1"/>
    <xf numFmtId="1" fontId="11" fillId="0" borderId="0" xfId="10" applyNumberFormat="1" applyFont="1" applyAlignment="1">
      <alignment horizontal="left"/>
    </xf>
    <xf numFmtId="49" fontId="9" fillId="0" borderId="0" xfId="10" applyNumberFormat="1" applyFont="1" applyAlignment="1">
      <alignment horizontal="right"/>
    </xf>
    <xf numFmtId="2" fontId="13" fillId="0" borderId="0" xfId="10" applyNumberFormat="1" applyFont="1"/>
    <xf numFmtId="0" fontId="12" fillId="0" borderId="0" xfId="10" applyFont="1" applyAlignment="1">
      <alignment horizontal="center"/>
    </xf>
    <xf numFmtId="49" fontId="12" fillId="0" borderId="0" xfId="10" applyNumberFormat="1" applyFont="1" applyAlignment="1">
      <alignment horizontal="center"/>
    </xf>
    <xf numFmtId="49" fontId="9" fillId="0" borderId="0" xfId="10" applyNumberFormat="1" applyFont="1"/>
    <xf numFmtId="1" fontId="13" fillId="0" borderId="0" xfId="10" applyNumberFormat="1" applyFont="1" applyAlignment="1">
      <alignment horizontal="left"/>
    </xf>
    <xf numFmtId="2" fontId="12" fillId="0" borderId="1" xfId="10" applyNumberFormat="1" applyFont="1" applyBorder="1" applyAlignment="1">
      <alignment wrapText="1"/>
    </xf>
    <xf numFmtId="0" fontId="12" fillId="0" borderId="1" xfId="10" applyFont="1" applyBorder="1" applyAlignment="1">
      <alignment horizontal="center" wrapText="1"/>
    </xf>
    <xf numFmtId="49" fontId="12" fillId="0" borderId="1" xfId="10" applyNumberFormat="1" applyFont="1" applyBorder="1" applyAlignment="1">
      <alignment horizontal="center" wrapText="1"/>
    </xf>
    <xf numFmtId="2" fontId="13" fillId="0" borderId="1" xfId="10" applyNumberFormat="1" applyFont="1" applyBorder="1" applyAlignment="1">
      <alignment horizontal="center" wrapText="1"/>
    </xf>
    <xf numFmtId="0" fontId="9" fillId="0" borderId="0" xfId="10" applyFont="1" applyAlignment="1">
      <alignment horizontal="center" wrapText="1"/>
    </xf>
    <xf numFmtId="49" fontId="9" fillId="0" borderId="0" xfId="10" applyNumberFormat="1" applyFont="1" applyAlignment="1">
      <alignment wrapText="1"/>
    </xf>
    <xf numFmtId="2" fontId="9" fillId="0" borderId="0" xfId="10" applyNumberFormat="1" applyFont="1"/>
    <xf numFmtId="49" fontId="9" fillId="0" borderId="0" xfId="10" applyNumberFormat="1" applyFont="1" applyAlignment="1">
      <alignment horizontal="left" wrapText="1"/>
    </xf>
    <xf numFmtId="2" fontId="11" fillId="0" borderId="0" xfId="10" applyNumberFormat="1" applyFont="1" applyAlignment="1">
      <alignment horizontal="right"/>
    </xf>
    <xf numFmtId="0" fontId="9" fillId="0" borderId="0" xfId="10" applyFont="1" applyAlignment="1">
      <alignment horizontal="center"/>
    </xf>
    <xf numFmtId="49" fontId="9" fillId="0" borderId="0" xfId="10" applyNumberFormat="1" applyFont="1" applyAlignment="1">
      <alignment horizontal="center"/>
    </xf>
    <xf numFmtId="2" fontId="9" fillId="0" borderId="0" xfId="10" applyNumberFormat="1" applyFont="1" applyAlignment="1">
      <alignment vertical="top"/>
    </xf>
    <xf numFmtId="49" fontId="9" fillId="0" borderId="0" xfId="10" applyNumberFormat="1" applyFont="1" applyAlignment="1">
      <alignment vertical="top"/>
    </xf>
    <xf numFmtId="1" fontId="11" fillId="0" borderId="0" xfId="10" applyNumberFormat="1" applyFont="1" applyAlignment="1">
      <alignment horizontal="center" vertical="top"/>
    </xf>
    <xf numFmtId="4" fontId="9" fillId="0" borderId="0" xfId="10" applyNumberFormat="1" applyFont="1" applyAlignment="1">
      <alignment horizontal="right"/>
    </xf>
    <xf numFmtId="4" fontId="11" fillId="0" borderId="0" xfId="10" applyNumberFormat="1" applyFont="1" applyAlignment="1">
      <alignment horizontal="right"/>
    </xf>
    <xf numFmtId="2" fontId="11" fillId="0" borderId="0" xfId="10" applyNumberFormat="1" applyFont="1"/>
    <xf numFmtId="2" fontId="9" fillId="0" borderId="0" xfId="10" applyNumberFormat="1" applyFont="1" applyAlignment="1">
      <alignment horizontal="justify" vertical="top"/>
    </xf>
    <xf numFmtId="4" fontId="11" fillId="0" borderId="0" xfId="10" applyNumberFormat="1" applyFont="1" applyAlignment="1">
      <alignment horizontal="right" vertical="top"/>
    </xf>
    <xf numFmtId="49" fontId="25" fillId="0" borderId="0" xfId="0" applyNumberFormat="1" applyFont="1"/>
    <xf numFmtId="49" fontId="26" fillId="0" borderId="0" xfId="0" applyNumberFormat="1" applyFont="1"/>
    <xf numFmtId="4" fontId="9" fillId="0" borderId="0" xfId="10" applyNumberFormat="1" applyFont="1" applyAlignment="1">
      <alignment horizontal="right" vertical="top"/>
    </xf>
    <xf numFmtId="49" fontId="9" fillId="0" borderId="0" xfId="10" applyNumberFormat="1" applyFont="1" applyAlignment="1">
      <alignment horizontal="justify" vertical="top" wrapText="1"/>
    </xf>
    <xf numFmtId="2" fontId="9" fillId="0" borderId="4" xfId="10" applyNumberFormat="1" applyFont="1" applyBorder="1" applyAlignment="1">
      <alignment horizontal="justify" vertical="top"/>
    </xf>
    <xf numFmtId="49" fontId="9" fillId="0" borderId="13" xfId="10" applyNumberFormat="1" applyFont="1" applyBorder="1" applyAlignment="1">
      <alignment horizontal="justify" vertical="top" wrapText="1"/>
    </xf>
    <xf numFmtId="1" fontId="11" fillId="0" borderId="13" xfId="10" applyNumberFormat="1" applyFont="1" applyBorder="1" applyAlignment="1">
      <alignment horizontal="left"/>
    </xf>
    <xf numFmtId="4" fontId="11" fillId="0" borderId="13" xfId="10" applyNumberFormat="1" applyFont="1" applyBorder="1" applyAlignment="1">
      <alignment horizontal="right" vertical="top"/>
    </xf>
    <xf numFmtId="4" fontId="9" fillId="0" borderId="13" xfId="10" applyNumberFormat="1" applyFont="1" applyBorder="1" applyAlignment="1">
      <alignment horizontal="right"/>
    </xf>
    <xf numFmtId="4" fontId="11" fillId="0" borderId="13" xfId="10" applyNumberFormat="1" applyFont="1" applyBorder="1" applyAlignment="1">
      <alignment horizontal="right"/>
    </xf>
    <xf numFmtId="49" fontId="12" fillId="0" borderId="8" xfId="10" applyNumberFormat="1" applyFont="1" applyBorder="1" applyAlignment="1">
      <alignment horizontal="justify" vertical="top" wrapText="1"/>
    </xf>
    <xf numFmtId="1" fontId="27" fillId="0" borderId="8" xfId="7" applyNumberFormat="1" applyFont="1" applyBorder="1" applyAlignment="1">
      <alignment horizontal="left"/>
    </xf>
    <xf numFmtId="4" fontId="13" fillId="0" borderId="8" xfId="7" applyNumberFormat="1" applyFont="1" applyBorder="1" applyAlignment="1">
      <alignment horizontal="right" vertical="top"/>
    </xf>
    <xf numFmtId="4" fontId="12" fillId="0" borderId="8" xfId="7" applyNumberFormat="1" applyFont="1" applyBorder="1" applyAlignment="1">
      <alignment horizontal="right"/>
    </xf>
    <xf numFmtId="4" fontId="13" fillId="0" borderId="8" xfId="7" applyNumberFormat="1" applyFont="1" applyBorder="1" applyAlignment="1">
      <alignment horizontal="right"/>
    </xf>
    <xf numFmtId="49" fontId="12" fillId="0" borderId="0" xfId="10" applyNumberFormat="1" applyFont="1" applyAlignment="1">
      <alignment horizontal="justify" vertical="top" wrapText="1"/>
    </xf>
    <xf numFmtId="1" fontId="27" fillId="0" borderId="0" xfId="7" applyNumberFormat="1" applyFont="1" applyBorder="1" applyAlignment="1">
      <alignment horizontal="left"/>
    </xf>
    <xf numFmtId="4" fontId="13" fillId="0" borderId="0" xfId="7" applyNumberFormat="1" applyFont="1" applyBorder="1" applyAlignment="1">
      <alignment horizontal="right" vertical="top"/>
    </xf>
    <xf numFmtId="4" fontId="12" fillId="0" borderId="0" xfId="7" applyNumberFormat="1" applyFont="1" applyBorder="1" applyAlignment="1">
      <alignment horizontal="right"/>
    </xf>
    <xf numFmtId="4" fontId="13" fillId="0" borderId="0" xfId="7" applyNumberFormat="1" applyFont="1" applyBorder="1" applyAlignment="1">
      <alignment horizontal="right"/>
    </xf>
    <xf numFmtId="1" fontId="11" fillId="0" borderId="10" xfId="0" applyNumberFormat="1" applyFont="1" applyBorder="1" applyAlignment="1">
      <alignment horizontal="left"/>
    </xf>
    <xf numFmtId="1" fontId="11" fillId="0" borderId="9" xfId="0" applyNumberFormat="1" applyFont="1" applyBorder="1" applyAlignment="1">
      <alignment horizontal="left"/>
    </xf>
    <xf numFmtId="4" fontId="9" fillId="0" borderId="1" xfId="13" applyNumberFormat="1" applyFont="1" applyBorder="1" applyAlignment="1">
      <alignment horizontal="right" vertical="top"/>
    </xf>
    <xf numFmtId="2" fontId="11" fillId="0" borderId="1" xfId="0" applyNumberFormat="1" applyFont="1" applyBorder="1" applyAlignment="1">
      <alignment horizontal="right"/>
    </xf>
    <xf numFmtId="4" fontId="9" fillId="0" borderId="0" xfId="13" applyNumberFormat="1" applyFont="1" applyAlignment="1">
      <alignment horizontal="right" vertical="top"/>
    </xf>
    <xf numFmtId="2" fontId="9" fillId="0" borderId="0" xfId="0" applyNumberFormat="1" applyFont="1" applyAlignment="1">
      <alignment horizontal="left" vertical="top"/>
    </xf>
    <xf numFmtId="49" fontId="9" fillId="0" borderId="10" xfId="0" applyNumberFormat="1" applyFont="1" applyBorder="1" applyAlignment="1">
      <alignment horizontal="left" vertical="top" wrapText="1"/>
    </xf>
    <xf numFmtId="4" fontId="11" fillId="0" borderId="10" xfId="0" applyNumberFormat="1" applyFont="1" applyBorder="1" applyAlignment="1">
      <alignment horizontal="right"/>
    </xf>
    <xf numFmtId="4" fontId="11" fillId="0" borderId="10" xfId="0" applyNumberFormat="1" applyFont="1" applyBorder="1"/>
    <xf numFmtId="2" fontId="9" fillId="0" borderId="9" xfId="0" applyNumberFormat="1" applyFont="1" applyBorder="1" applyAlignment="1">
      <alignment horizontal="left" vertical="top"/>
    </xf>
    <xf numFmtId="4" fontId="11" fillId="0" borderId="9" xfId="0" applyNumberFormat="1" applyFont="1" applyBorder="1"/>
    <xf numFmtId="4" fontId="11" fillId="0" borderId="0" xfId="11" applyNumberFormat="1" applyFont="1" applyAlignment="1">
      <alignment horizontal="right" vertical="top"/>
    </xf>
    <xf numFmtId="2" fontId="11" fillId="0" borderId="0" xfId="0" applyNumberFormat="1" applyFont="1"/>
    <xf numFmtId="2" fontId="11" fillId="0" borderId="0" xfId="0" applyNumberFormat="1" applyFont="1" applyAlignment="1">
      <alignment horizontal="right"/>
    </xf>
    <xf numFmtId="2" fontId="10" fillId="5" borderId="0" xfId="0" applyNumberFormat="1" applyFont="1" applyFill="1" applyAlignment="1">
      <alignment horizontal="right"/>
    </xf>
    <xf numFmtId="1" fontId="11" fillId="0" borderId="0" xfId="10" applyNumberFormat="1" applyFont="1" applyAlignment="1">
      <alignment horizontal="right"/>
    </xf>
    <xf numFmtId="1" fontId="13" fillId="0" borderId="0" xfId="10" applyNumberFormat="1" applyFont="1" applyAlignment="1">
      <alignment horizontal="right"/>
    </xf>
    <xf numFmtId="1" fontId="13" fillId="3" borderId="1" xfId="0" applyNumberFormat="1" applyFont="1" applyFill="1" applyBorder="1" applyAlignment="1">
      <alignment horizontal="right" wrapText="1"/>
    </xf>
    <xf numFmtId="1" fontId="11" fillId="0" borderId="0" xfId="10" applyNumberFormat="1" applyFont="1" applyAlignment="1">
      <alignment horizontal="right" vertical="top"/>
    </xf>
    <xf numFmtId="1" fontId="11" fillId="0" borderId="13" xfId="10" applyNumberFormat="1" applyFont="1" applyBorder="1" applyAlignment="1">
      <alignment horizontal="right"/>
    </xf>
    <xf numFmtId="1" fontId="27" fillId="0" borderId="8" xfId="7" applyNumberFormat="1" applyFont="1" applyBorder="1" applyAlignment="1">
      <alignment horizontal="right"/>
    </xf>
    <xf numFmtId="1" fontId="27" fillId="0" borderId="0" xfId="7" applyNumberFormat="1" applyFont="1" applyBorder="1" applyAlignment="1">
      <alignment horizontal="right"/>
    </xf>
    <xf numFmtId="2" fontId="9" fillId="3" borderId="1" xfId="0" applyNumberFormat="1" applyFont="1" applyFill="1" applyBorder="1" applyAlignment="1">
      <alignment horizontal="left" vertical="top"/>
    </xf>
    <xf numFmtId="49" fontId="9" fillId="3" borderId="1" xfId="0" applyNumberFormat="1" applyFont="1" applyFill="1" applyBorder="1" applyAlignment="1">
      <alignment wrapText="1"/>
    </xf>
    <xf numFmtId="4" fontId="9" fillId="3" borderId="1" xfId="0" applyNumberFormat="1" applyFont="1" applyFill="1" applyBorder="1" applyAlignment="1">
      <alignment horizontal="right" vertical="center"/>
    </xf>
    <xf numFmtId="4" fontId="11" fillId="3" borderId="1" xfId="0" applyNumberFormat="1" applyFont="1" applyFill="1" applyBorder="1" applyAlignment="1">
      <alignment horizontal="right" vertical="center"/>
    </xf>
    <xf numFmtId="49" fontId="9" fillId="3" borderId="1" xfId="0" applyNumberFormat="1" applyFont="1" applyFill="1" applyBorder="1"/>
    <xf numFmtId="2" fontId="9" fillId="3" borderId="0" xfId="0" applyNumberFormat="1" applyFont="1" applyFill="1" applyAlignment="1">
      <alignment horizontal="left" vertical="top"/>
    </xf>
    <xf numFmtId="4" fontId="11" fillId="3" borderId="0" xfId="0" applyNumberFormat="1" applyFont="1" applyFill="1" applyAlignment="1">
      <alignment horizontal="right" vertical="center"/>
    </xf>
    <xf numFmtId="49" fontId="9" fillId="0" borderId="1" xfId="0" applyNumberFormat="1" applyFont="1" applyBorder="1" applyAlignment="1">
      <alignment wrapText="1"/>
    </xf>
    <xf numFmtId="4" fontId="9" fillId="0" borderId="1" xfId="0" applyNumberFormat="1" applyFont="1" applyBorder="1" applyAlignment="1">
      <alignment horizontal="right" vertical="center"/>
    </xf>
    <xf numFmtId="4" fontId="11" fillId="0" borderId="1" xfId="0" applyNumberFormat="1" applyFont="1" applyBorder="1" applyAlignment="1">
      <alignment horizontal="right" vertical="center"/>
    </xf>
    <xf numFmtId="4" fontId="9" fillId="0" borderId="0" xfId="0" applyNumberFormat="1" applyFont="1" applyAlignment="1">
      <alignment horizontal="right" vertical="center"/>
    </xf>
    <xf numFmtId="4" fontId="11" fillId="0" borderId="0" xfId="0" applyNumberFormat="1" applyFont="1" applyAlignment="1">
      <alignment horizontal="right" vertical="center"/>
    </xf>
    <xf numFmtId="0" fontId="29" fillId="0" borderId="0" xfId="0" applyFont="1" applyAlignment="1">
      <alignment wrapText="1"/>
    </xf>
    <xf numFmtId="0" fontId="10" fillId="0" borderId="0" xfId="0" applyFont="1" applyAlignment="1">
      <alignment wrapText="1"/>
    </xf>
    <xf numFmtId="0" fontId="10" fillId="0" borderId="0" xfId="0" applyFont="1"/>
    <xf numFmtId="0" fontId="9" fillId="0" borderId="10" xfId="0" applyFont="1" applyBorder="1"/>
    <xf numFmtId="0" fontId="9" fillId="0" borderId="11" xfId="0" applyFont="1" applyBorder="1"/>
    <xf numFmtId="0" fontId="9" fillId="0" borderId="0" xfId="0" applyFont="1" applyAlignment="1">
      <alignment horizontal="left"/>
    </xf>
    <xf numFmtId="2" fontId="24" fillId="0" borderId="0" xfId="0" applyNumberFormat="1" applyFont="1" applyAlignment="1">
      <alignment horizontal="right"/>
    </xf>
    <xf numFmtId="0" fontId="32" fillId="0" borderId="0" xfId="0" applyFont="1"/>
    <xf numFmtId="49" fontId="25" fillId="6" borderId="0" xfId="0" applyNumberFormat="1" applyFont="1" applyFill="1" applyAlignment="1">
      <alignment horizontal="left" vertical="top"/>
    </xf>
    <xf numFmtId="49" fontId="25" fillId="6" borderId="0" xfId="0" applyNumberFormat="1" applyFont="1" applyFill="1" applyAlignment="1">
      <alignment horizontal="left"/>
    </xf>
    <xf numFmtId="1" fontId="24" fillId="6" borderId="0" xfId="0" applyNumberFormat="1" applyFont="1" applyFill="1" applyAlignment="1">
      <alignment horizontal="left" vertical="top"/>
    </xf>
    <xf numFmtId="4" fontId="26" fillId="6" borderId="0" xfId="0" applyNumberFormat="1" applyFont="1" applyFill="1" applyAlignment="1">
      <alignment horizontal="right" vertical="top"/>
    </xf>
    <xf numFmtId="0" fontId="12" fillId="0" borderId="0" xfId="0" applyFont="1" applyAlignment="1">
      <alignment horizontal="left" vertical="top"/>
    </xf>
    <xf numFmtId="1" fontId="13" fillId="0" borderId="0" xfId="0" applyNumberFormat="1" applyFont="1" applyAlignment="1">
      <alignment horizontal="left"/>
    </xf>
    <xf numFmtId="4" fontId="12" fillId="0" borderId="0" xfId="0" applyNumberFormat="1" applyFont="1" applyAlignment="1">
      <alignment horizontal="right"/>
    </xf>
    <xf numFmtId="1" fontId="11" fillId="0" borderId="1" xfId="0" applyNumberFormat="1"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center"/>
    </xf>
    <xf numFmtId="4" fontId="10" fillId="0" borderId="0" xfId="0" applyNumberFormat="1" applyFont="1"/>
    <xf numFmtId="1" fontId="11" fillId="0" borderId="0" xfId="0" applyNumberFormat="1" applyFont="1" applyAlignment="1">
      <alignment horizontal="left" vertical="top"/>
    </xf>
    <xf numFmtId="4" fontId="9" fillId="0" borderId="10" xfId="0" applyNumberFormat="1" applyFont="1" applyBorder="1" applyAlignment="1">
      <alignment horizontal="right" vertical="top"/>
    </xf>
    <xf numFmtId="4" fontId="11" fillId="0" borderId="10" xfId="0" applyNumberFormat="1" applyFont="1" applyBorder="1" applyAlignment="1">
      <alignment horizontal="right" vertical="top"/>
    </xf>
    <xf numFmtId="49" fontId="9" fillId="6" borderId="9" xfId="0" applyNumberFormat="1" applyFont="1" applyFill="1" applyBorder="1" applyAlignment="1">
      <alignment horizontal="left" vertical="top"/>
    </xf>
    <xf numFmtId="49" fontId="9" fillId="6" borderId="9" xfId="0" applyNumberFormat="1" applyFont="1" applyFill="1" applyBorder="1" applyAlignment="1">
      <alignment horizontal="left"/>
    </xf>
    <xf numFmtId="1" fontId="11" fillId="6" borderId="9" xfId="0" applyNumberFormat="1" applyFont="1" applyFill="1" applyBorder="1" applyAlignment="1">
      <alignment horizontal="left" vertical="top"/>
    </xf>
    <xf numFmtId="4" fontId="11" fillId="6" borderId="9" xfId="0" applyNumberFormat="1" applyFont="1" applyFill="1" applyBorder="1" applyAlignment="1">
      <alignment horizontal="right"/>
    </xf>
    <xf numFmtId="2" fontId="9" fillId="0" borderId="10" xfId="0" applyNumberFormat="1" applyFont="1" applyBorder="1" applyAlignment="1">
      <alignment horizontal="left" vertical="top"/>
    </xf>
    <xf numFmtId="1" fontId="11" fillId="0" borderId="10" xfId="0" applyNumberFormat="1" applyFont="1" applyBorder="1" applyAlignment="1">
      <alignment horizontal="left" vertical="top"/>
    </xf>
    <xf numFmtId="4" fontId="9" fillId="0" borderId="10" xfId="0" applyNumberFormat="1" applyFont="1" applyBorder="1"/>
    <xf numFmtId="49" fontId="9" fillId="0" borderId="9" xfId="0" applyNumberFormat="1" applyFont="1" applyBorder="1" applyAlignment="1">
      <alignment horizontal="justify" vertical="top" wrapText="1"/>
    </xf>
    <xf numFmtId="1" fontId="11" fillId="0" borderId="9" xfId="0" applyNumberFormat="1" applyFont="1" applyBorder="1" applyAlignment="1">
      <alignment horizontal="left" vertical="top"/>
    </xf>
    <xf numFmtId="4" fontId="9" fillId="0" borderId="9" xfId="0" applyNumberFormat="1" applyFont="1" applyBorder="1"/>
    <xf numFmtId="2" fontId="12" fillId="0" borderId="1" xfId="10" applyNumberFormat="1" applyFont="1" applyBorder="1" applyAlignment="1">
      <alignment horizontal="left" wrapText="1"/>
    </xf>
    <xf numFmtId="2" fontId="9" fillId="0" borderId="0" xfId="10" applyNumberFormat="1" applyFont="1" applyAlignment="1">
      <alignment horizontal="left"/>
    </xf>
    <xf numFmtId="2" fontId="9" fillId="0" borderId="0" xfId="10" applyNumberFormat="1" applyFont="1" applyAlignment="1">
      <alignment horizontal="left" vertical="top"/>
    </xf>
    <xf numFmtId="2" fontId="9" fillId="0" borderId="10" xfId="0" applyNumberFormat="1" applyFont="1" applyBorder="1" applyAlignment="1">
      <alignment horizontal="left"/>
    </xf>
    <xf numFmtId="0" fontId="9" fillId="0" borderId="11" xfId="0" applyFont="1" applyBorder="1" applyAlignment="1">
      <alignment horizontal="left"/>
    </xf>
    <xf numFmtId="0" fontId="9" fillId="0" borderId="9" xfId="0" applyFont="1" applyBorder="1" applyAlignment="1">
      <alignment horizontal="left"/>
    </xf>
    <xf numFmtId="2" fontId="9" fillId="0" borderId="4" xfId="10" applyNumberFormat="1" applyFont="1" applyBorder="1" applyAlignment="1">
      <alignment horizontal="left" vertical="top"/>
    </xf>
    <xf numFmtId="2" fontId="10" fillId="0" borderId="1" xfId="0" applyNumberFormat="1" applyFont="1" applyBorder="1" applyAlignment="1">
      <alignment wrapText="1"/>
    </xf>
    <xf numFmtId="49" fontId="9" fillId="0" borderId="10" xfId="0" applyNumberFormat="1" applyFont="1" applyBorder="1"/>
    <xf numFmtId="2" fontId="11" fillId="0" borderId="10" xfId="0" applyNumberFormat="1" applyFont="1" applyBorder="1"/>
    <xf numFmtId="2" fontId="11" fillId="0" borderId="1" xfId="0" applyNumberFormat="1" applyFont="1" applyBorder="1"/>
    <xf numFmtId="0" fontId="31" fillId="0" borderId="1" xfId="0" applyFont="1" applyBorder="1" applyAlignment="1">
      <alignment horizontal="justify" vertical="center" wrapText="1"/>
    </xf>
    <xf numFmtId="0" fontId="31" fillId="0" borderId="1" xfId="0" applyFont="1" applyBorder="1" applyAlignment="1">
      <alignment vertical="top" wrapText="1"/>
    </xf>
    <xf numFmtId="2" fontId="15" fillId="0" borderId="1" xfId="0" applyNumberFormat="1" applyFont="1" applyBorder="1" applyAlignment="1">
      <alignment horizontal="left"/>
    </xf>
    <xf numFmtId="0" fontId="30" fillId="0" borderId="1" xfId="0" applyFont="1" applyBorder="1" applyAlignment="1">
      <alignment wrapText="1"/>
    </xf>
    <xf numFmtId="0" fontId="29" fillId="0" borderId="1" xfId="0" applyFont="1" applyBorder="1" applyAlignment="1">
      <alignment wrapText="1"/>
    </xf>
    <xf numFmtId="0" fontId="15" fillId="0" borderId="1" xfId="0" applyFont="1" applyBorder="1"/>
    <xf numFmtId="0" fontId="31" fillId="0" borderId="1" xfId="0" applyFont="1" applyBorder="1" applyAlignment="1">
      <alignment horizontal="justify" vertical="center"/>
    </xf>
    <xf numFmtId="0" fontId="31" fillId="0" borderId="1" xfId="0" applyFont="1" applyBorder="1"/>
    <xf numFmtId="49" fontId="9" fillId="0" borderId="12" xfId="0" applyNumberFormat="1" applyFont="1" applyBorder="1" applyAlignment="1">
      <alignment horizontal="left"/>
    </xf>
    <xf numFmtId="0" fontId="31" fillId="0" borderId="12" xfId="0" applyFont="1" applyBorder="1" applyAlignment="1">
      <alignment vertical="top" wrapText="1"/>
    </xf>
    <xf numFmtId="1" fontId="11" fillId="0" borderId="12" xfId="0" applyNumberFormat="1" applyFont="1" applyBorder="1" applyAlignment="1">
      <alignment horizontal="left"/>
    </xf>
    <xf numFmtId="2" fontId="11" fillId="0" borderId="12" xfId="0" applyNumberFormat="1" applyFont="1" applyBorder="1" applyAlignment="1">
      <alignment horizontal="right"/>
    </xf>
    <xf numFmtId="1" fontId="11" fillId="6" borderId="1" xfId="0" applyNumberFormat="1" applyFont="1" applyFill="1" applyBorder="1" applyAlignment="1">
      <alignment horizontal="left"/>
    </xf>
    <xf numFmtId="4" fontId="11" fillId="0" borderId="0" xfId="3" applyNumberFormat="1" applyFont="1" applyAlignment="1">
      <alignment horizontal="right" vertical="top"/>
    </xf>
    <xf numFmtId="49" fontId="16" fillId="0" borderId="0" xfId="0" applyNumberFormat="1" applyFont="1" applyAlignment="1">
      <alignment horizontal="left"/>
    </xf>
    <xf numFmtId="0" fontId="9" fillId="0" borderId="1" xfId="0" applyFont="1" applyBorder="1" applyAlignment="1">
      <alignment wrapText="1"/>
    </xf>
    <xf numFmtId="2" fontId="9" fillId="0" borderId="1" xfId="0" applyNumberFormat="1" applyFont="1" applyBorder="1" applyAlignment="1">
      <alignment horizontal="left"/>
    </xf>
    <xf numFmtId="0" fontId="9" fillId="0" borderId="1" xfId="0" applyFont="1" applyBorder="1"/>
    <xf numFmtId="0" fontId="33" fillId="0" borderId="0" xfId="0" applyFont="1" applyAlignment="1">
      <alignment vertical="center" wrapText="1"/>
    </xf>
    <xf numFmtId="49" fontId="9" fillId="0" borderId="9" xfId="0" applyNumberFormat="1" applyFont="1" applyBorder="1" applyAlignment="1">
      <alignment horizontal="left" vertical="top" wrapText="1"/>
    </xf>
    <xf numFmtId="4" fontId="9" fillId="0" borderId="9" xfId="7" applyNumberFormat="1" applyFont="1" applyBorder="1" applyAlignment="1">
      <alignment horizontal="right" vertical="top"/>
    </xf>
    <xf numFmtId="0" fontId="16" fillId="0" borderId="10" xfId="0" applyFont="1" applyBorder="1"/>
    <xf numFmtId="0" fontId="10" fillId="0" borderId="11" xfId="0" applyFont="1" applyBorder="1" applyAlignment="1">
      <alignment wrapText="1"/>
    </xf>
    <xf numFmtId="0" fontId="10" fillId="0" borderId="11" xfId="0" applyFont="1" applyBorder="1" applyAlignment="1">
      <alignment vertical="center" wrapText="1"/>
    </xf>
    <xf numFmtId="0" fontId="33" fillId="0" borderId="11" xfId="0" applyFont="1" applyBorder="1" applyAlignment="1">
      <alignment vertical="center" wrapText="1"/>
    </xf>
    <xf numFmtId="0" fontId="31" fillId="0" borderId="11" xfId="0" applyFont="1" applyBorder="1" applyAlignment="1">
      <alignment vertical="center" wrapText="1"/>
    </xf>
    <xf numFmtId="0" fontId="31" fillId="0" borderId="9" xfId="0" applyFont="1" applyBorder="1" applyAlignment="1">
      <alignment vertical="center" wrapText="1"/>
    </xf>
    <xf numFmtId="0" fontId="10" fillId="0" borderId="11" xfId="0" applyFont="1" applyBorder="1" applyAlignment="1">
      <alignment vertical="top" wrapText="1"/>
    </xf>
    <xf numFmtId="0" fontId="10" fillId="0" borderId="11" xfId="0" applyFont="1" applyBorder="1" applyAlignment="1">
      <alignment horizontal="left" vertical="top"/>
    </xf>
    <xf numFmtId="0" fontId="10" fillId="0" borderId="9" xfId="0" applyFont="1" applyBorder="1" applyAlignment="1">
      <alignment horizontal="left" vertical="top"/>
    </xf>
    <xf numFmtId="2" fontId="9" fillId="0" borderId="0" xfId="0" applyNumberFormat="1" applyFont="1" applyAlignment="1">
      <alignment horizontal="left"/>
    </xf>
    <xf numFmtId="4" fontId="10" fillId="0" borderId="0" xfId="0" applyNumberFormat="1" applyFont="1" applyAlignment="1">
      <alignment horizontal="right"/>
    </xf>
    <xf numFmtId="0" fontId="10" fillId="0" borderId="1" xfId="0" applyFont="1" applyBorder="1"/>
    <xf numFmtId="49" fontId="9" fillId="6" borderId="1" xfId="0" applyNumberFormat="1" applyFont="1" applyFill="1" applyBorder="1"/>
    <xf numFmtId="0" fontId="9" fillId="0" borderId="1" xfId="0" applyFont="1" applyBorder="1" applyAlignment="1">
      <alignment horizontal="left"/>
    </xf>
    <xf numFmtId="0" fontId="10" fillId="0" borderId="1" xfId="0" applyFont="1" applyBorder="1" applyAlignment="1">
      <alignment wrapText="1"/>
    </xf>
    <xf numFmtId="0" fontId="10" fillId="0" borderId="1" xfId="0" applyFont="1" applyBorder="1" applyAlignment="1">
      <alignment vertical="center" wrapText="1"/>
    </xf>
    <xf numFmtId="0" fontId="33" fillId="0" borderId="1" xfId="0" applyFont="1" applyBorder="1" applyAlignment="1">
      <alignment vertical="center" wrapText="1"/>
    </xf>
    <xf numFmtId="0" fontId="31" fillId="0" borderId="1" xfId="0" applyFont="1" applyBorder="1" applyAlignment="1">
      <alignment vertical="center" wrapText="1"/>
    </xf>
    <xf numFmtId="1" fontId="10" fillId="5" borderId="0" xfId="0" applyNumberFormat="1" applyFont="1" applyFill="1" applyAlignment="1">
      <alignment horizontal="left"/>
    </xf>
    <xf numFmtId="1" fontId="11" fillId="0" borderId="0" xfId="10" applyNumberFormat="1" applyFont="1" applyAlignment="1">
      <alignment horizontal="left" vertical="top"/>
    </xf>
    <xf numFmtId="1" fontId="11" fillId="0" borderId="10" xfId="24" applyNumberFormat="1" applyFont="1" applyBorder="1" applyAlignment="1">
      <alignment horizontal="left"/>
    </xf>
    <xf numFmtId="49" fontId="9" fillId="0" borderId="10" xfId="24" applyNumberFormat="1" applyFont="1" applyBorder="1" applyAlignment="1">
      <alignment horizontal="right"/>
    </xf>
    <xf numFmtId="49" fontId="9" fillId="0" borderId="0" xfId="23" applyNumberFormat="1" applyFont="1"/>
    <xf numFmtId="1" fontId="9" fillId="0" borderId="1" xfId="24" applyNumberFormat="1" applyFont="1" applyBorder="1" applyAlignment="1">
      <alignment horizontal="left" vertical="top"/>
    </xf>
    <xf numFmtId="2" fontId="9" fillId="0" borderId="0" xfId="23" applyNumberFormat="1" applyFont="1" applyAlignment="1">
      <alignment horizontal="left" vertical="top"/>
    </xf>
    <xf numFmtId="49" fontId="9" fillId="0" borderId="0" xfId="23" applyNumberFormat="1" applyFont="1" applyAlignment="1">
      <alignment horizontal="left" vertical="top" wrapText="1"/>
    </xf>
    <xf numFmtId="1" fontId="11" fillId="0" borderId="0" xfId="24" applyNumberFormat="1" applyFont="1" applyBorder="1" applyAlignment="1">
      <alignment horizontal="left"/>
    </xf>
    <xf numFmtId="4" fontId="9" fillId="0" borderId="0" xfId="24" applyNumberFormat="1" applyFont="1" applyBorder="1" applyAlignment="1">
      <alignment horizontal="right" vertical="top"/>
    </xf>
    <xf numFmtId="49" fontId="9" fillId="0" borderId="1" xfId="23" applyNumberFormat="1" applyFont="1" applyBorder="1" applyAlignment="1">
      <alignment horizontal="left" vertical="top" wrapText="1"/>
    </xf>
    <xf numFmtId="1" fontId="11" fillId="0" borderId="0" xfId="23" applyNumberFormat="1" applyFont="1" applyAlignment="1">
      <alignment horizontal="left"/>
    </xf>
    <xf numFmtId="4" fontId="9" fillId="0" borderId="0" xfId="24" applyNumberFormat="1" applyFont="1" applyBorder="1" applyAlignment="1">
      <alignment horizontal="right"/>
    </xf>
    <xf numFmtId="49" fontId="9" fillId="0" borderId="1" xfId="0" applyNumberFormat="1" applyFont="1" applyBorder="1" applyAlignment="1">
      <alignment horizontal="center"/>
    </xf>
    <xf numFmtId="0" fontId="35" fillId="0" borderId="0" xfId="0" applyFont="1" applyAlignment="1">
      <alignment horizontal="center"/>
    </xf>
    <xf numFmtId="49" fontId="35" fillId="0" borderId="0" xfId="0" applyNumberFormat="1" applyFont="1" applyAlignment="1">
      <alignment horizontal="center"/>
    </xf>
    <xf numFmtId="49" fontId="35" fillId="0" borderId="0" xfId="0" applyNumberFormat="1" applyFont="1"/>
    <xf numFmtId="2" fontId="9" fillId="0" borderId="1" xfId="23" applyNumberFormat="1" applyFont="1" applyBorder="1" applyAlignment="1">
      <alignment horizontal="left" vertical="top"/>
    </xf>
    <xf numFmtId="1" fontId="11" fillId="0" borderId="1" xfId="24" applyNumberFormat="1" applyFont="1" applyBorder="1" applyAlignment="1">
      <alignment horizontal="left"/>
    </xf>
    <xf numFmtId="4" fontId="9" fillId="0" borderId="1" xfId="24" applyNumberFormat="1" applyFont="1" applyBorder="1" applyAlignment="1">
      <alignment horizontal="right" vertical="top"/>
    </xf>
    <xf numFmtId="49" fontId="9" fillId="0" borderId="1" xfId="0" applyNumberFormat="1" applyFont="1" applyBorder="1" applyAlignment="1">
      <alignment horizontal="justify" vertical="top" wrapText="1"/>
    </xf>
    <xf numFmtId="2" fontId="11" fillId="0" borderId="0" xfId="0" applyNumberFormat="1" applyFont="1" applyAlignment="1">
      <alignment horizontal="left" vertical="top"/>
    </xf>
    <xf numFmtId="49" fontId="9" fillId="0" borderId="0" xfId="0" applyNumberFormat="1" applyFont="1" applyAlignment="1">
      <alignment horizontal="justify" vertical="top" wrapText="1"/>
    </xf>
    <xf numFmtId="49" fontId="16" fillId="0" borderId="0" xfId="17" applyNumberFormat="1" applyFont="1" applyAlignment="1">
      <alignment horizontal="left"/>
    </xf>
    <xf numFmtId="1" fontId="11" fillId="0" borderId="0" xfId="17" applyNumberFormat="1" applyFont="1" applyAlignment="1">
      <alignment horizontal="left"/>
    </xf>
    <xf numFmtId="1" fontId="9" fillId="0" borderId="0" xfId="17" applyNumberFormat="1" applyFont="1" applyAlignment="1">
      <alignment horizontal="left" vertical="top"/>
    </xf>
    <xf numFmtId="4" fontId="11" fillId="0" borderId="0" xfId="17" applyNumberFormat="1" applyFont="1" applyAlignment="1">
      <alignment horizontal="right"/>
    </xf>
    <xf numFmtId="0" fontId="13" fillId="0" borderId="0" xfId="2" applyFont="1"/>
    <xf numFmtId="0" fontId="9" fillId="0" borderId="0" xfId="18" applyFont="1"/>
    <xf numFmtId="2" fontId="9" fillId="0" borderId="0" xfId="17" applyNumberFormat="1" applyFont="1" applyAlignment="1">
      <alignment horizontal="left" vertical="top"/>
    </xf>
    <xf numFmtId="49" fontId="9" fillId="0" borderId="0" xfId="17" applyNumberFormat="1" applyFont="1" applyAlignment="1">
      <alignment horizontal="left" vertical="top" wrapText="1"/>
    </xf>
    <xf numFmtId="1" fontId="9" fillId="0" borderId="0" xfId="14" applyNumberFormat="1" applyFont="1" applyBorder="1" applyAlignment="1">
      <alignment horizontal="left" vertical="top"/>
    </xf>
    <xf numFmtId="4" fontId="11" fillId="0" borderId="0" xfId="17" applyNumberFormat="1" applyFont="1" applyAlignment="1">
      <alignment horizontal="right" vertical="top"/>
    </xf>
    <xf numFmtId="4" fontId="9" fillId="0" borderId="10" xfId="25" applyNumberFormat="1" applyFont="1" applyBorder="1" applyAlignment="1">
      <alignment horizontal="left" vertical="top"/>
    </xf>
    <xf numFmtId="49" fontId="9" fillId="0" borderId="1" xfId="10" applyNumberFormat="1" applyFont="1" applyBorder="1"/>
    <xf numFmtId="1" fontId="11" fillId="0" borderId="1" xfId="10" applyNumberFormat="1" applyFont="1" applyBorder="1" applyAlignment="1">
      <alignment horizontal="left"/>
    </xf>
    <xf numFmtId="4" fontId="9" fillId="0" borderId="1" xfId="10" applyNumberFormat="1" applyFont="1" applyBorder="1" applyAlignment="1">
      <alignment horizontal="right"/>
    </xf>
    <xf numFmtId="4" fontId="11" fillId="0" borderId="1" xfId="10" applyNumberFormat="1" applyFont="1" applyBorder="1"/>
    <xf numFmtId="2" fontId="11" fillId="0" borderId="1" xfId="10" applyNumberFormat="1" applyFont="1" applyBorder="1"/>
    <xf numFmtId="2" fontId="9" fillId="0" borderId="1" xfId="10" applyNumberFormat="1" applyFont="1" applyBorder="1" applyAlignment="1">
      <alignment horizontal="left" vertical="top"/>
    </xf>
    <xf numFmtId="49" fontId="9" fillId="0" borderId="1" xfId="10" applyNumberFormat="1" applyFont="1" applyBorder="1" applyAlignment="1">
      <alignment horizontal="justify" vertical="top" wrapText="1"/>
    </xf>
    <xf numFmtId="4" fontId="9" fillId="0" borderId="1" xfId="7" applyNumberFormat="1" applyFont="1" applyBorder="1" applyAlignment="1">
      <alignment horizontal="right"/>
    </xf>
    <xf numFmtId="49" fontId="9" fillId="0" borderId="1" xfId="7" applyNumberFormat="1" applyFont="1" applyBorder="1" applyAlignment="1">
      <alignment horizontal="center"/>
    </xf>
    <xf numFmtId="2" fontId="11" fillId="0" borderId="1" xfId="10" applyNumberFormat="1" applyFont="1" applyBorder="1" applyAlignment="1">
      <alignment horizontal="right"/>
    </xf>
    <xf numFmtId="49" fontId="9" fillId="0" borderId="12" xfId="10" applyNumberFormat="1" applyFont="1" applyBorder="1" applyAlignment="1">
      <alignment horizontal="justify" vertical="top" wrapText="1"/>
    </xf>
    <xf numFmtId="1" fontId="11" fillId="0" borderId="12" xfId="10" applyNumberFormat="1" applyFont="1" applyBorder="1" applyAlignment="1">
      <alignment horizontal="left"/>
    </xf>
    <xf numFmtId="4" fontId="11" fillId="0" borderId="12" xfId="10" applyNumberFormat="1" applyFont="1" applyBorder="1"/>
    <xf numFmtId="49" fontId="9" fillId="0" borderId="12" xfId="7" applyNumberFormat="1" applyFont="1" applyBorder="1" applyAlignment="1">
      <alignment horizontal="center"/>
    </xf>
    <xf numFmtId="2" fontId="11" fillId="0" borderId="12" xfId="10" applyNumberFormat="1" applyFont="1" applyBorder="1" applyAlignment="1">
      <alignment horizontal="right"/>
    </xf>
    <xf numFmtId="2" fontId="9" fillId="0" borderId="1" xfId="10" applyNumberFormat="1" applyFont="1" applyBorder="1" applyAlignment="1">
      <alignment horizontal="left" vertical="top" wrapText="1"/>
    </xf>
    <xf numFmtId="4" fontId="9" fillId="0" borderId="1" xfId="10" applyNumberFormat="1" applyFont="1" applyBorder="1" applyAlignment="1">
      <alignment horizontal="right" vertical="top"/>
    </xf>
    <xf numFmtId="4" fontId="11" fillId="0" borderId="1" xfId="10" applyNumberFormat="1" applyFont="1" applyBorder="1" applyAlignment="1">
      <alignment horizontal="right" vertical="top"/>
    </xf>
    <xf numFmtId="4" fontId="11" fillId="0" borderId="1" xfId="10" applyNumberFormat="1" applyFont="1" applyBorder="1" applyAlignment="1">
      <alignment horizontal="right"/>
    </xf>
    <xf numFmtId="2" fontId="9" fillId="0" borderId="10" xfId="0" applyNumberFormat="1" applyFont="1" applyBorder="1" applyAlignment="1">
      <alignment horizontal="justify" vertical="top"/>
    </xf>
    <xf numFmtId="1" fontId="11" fillId="0" borderId="10" xfId="24" applyNumberFormat="1" applyFont="1" applyBorder="1" applyAlignment="1">
      <alignment horizontal="center"/>
    </xf>
    <xf numFmtId="1" fontId="9" fillId="0" borderId="10" xfId="24" applyNumberFormat="1" applyFont="1" applyBorder="1" applyAlignment="1">
      <alignment horizontal="left"/>
    </xf>
    <xf numFmtId="49" fontId="9" fillId="0" borderId="10" xfId="24" applyNumberFormat="1" applyFont="1" applyBorder="1" applyAlignment="1">
      <alignment horizontal="center"/>
    </xf>
    <xf numFmtId="2" fontId="11" fillId="0" borderId="10" xfId="0" applyNumberFormat="1" applyFont="1" applyBorder="1" applyAlignment="1">
      <alignment horizontal="right"/>
    </xf>
    <xf numFmtId="0" fontId="9" fillId="0" borderId="3" xfId="0" applyFont="1" applyBorder="1" applyAlignment="1">
      <alignment horizontal="center"/>
    </xf>
    <xf numFmtId="4" fontId="9" fillId="0" borderId="11" xfId="0" applyNumberFormat="1" applyFont="1" applyBorder="1" applyAlignment="1">
      <alignment horizontal="center" vertical="top"/>
    </xf>
    <xf numFmtId="1" fontId="9" fillId="0" borderId="11" xfId="0" quotePrefix="1" applyNumberFormat="1" applyFont="1" applyBorder="1" applyAlignment="1">
      <alignment horizontal="left" vertical="top" wrapText="1"/>
    </xf>
    <xf numFmtId="1" fontId="11" fillId="0" borderId="11" xfId="24" applyNumberFormat="1" applyFont="1" applyBorder="1" applyAlignment="1">
      <alignment horizontal="center"/>
    </xf>
    <xf numFmtId="1" fontId="9" fillId="0" borderId="11" xfId="24" applyNumberFormat="1" applyFont="1" applyBorder="1" applyAlignment="1">
      <alignment horizontal="left"/>
    </xf>
    <xf numFmtId="4" fontId="11" fillId="0" borderId="11" xfId="0" applyNumberFormat="1" applyFont="1" applyBorder="1" applyAlignment="1">
      <alignment horizontal="right"/>
    </xf>
    <xf numFmtId="49" fontId="9" fillId="0" borderId="11" xfId="24" applyNumberFormat="1" applyFont="1" applyBorder="1" applyAlignment="1">
      <alignment horizontal="center"/>
    </xf>
    <xf numFmtId="2" fontId="11" fillId="0" borderId="11" xfId="0" applyNumberFormat="1" applyFont="1" applyBorder="1" applyAlignment="1">
      <alignment horizontal="right"/>
    </xf>
    <xf numFmtId="1" fontId="11" fillId="0" borderId="11" xfId="24" applyNumberFormat="1" applyFont="1" applyBorder="1" applyAlignment="1">
      <alignment horizontal="center" wrapText="1"/>
    </xf>
    <xf numFmtId="1" fontId="9" fillId="0" borderId="11" xfId="24" applyNumberFormat="1" applyFont="1" applyBorder="1" applyAlignment="1">
      <alignment horizontal="left" wrapText="1"/>
    </xf>
    <xf numFmtId="49" fontId="9" fillId="0" borderId="11" xfId="24" applyNumberFormat="1" applyFont="1" applyBorder="1" applyAlignment="1">
      <alignment horizontal="center" wrapText="1"/>
    </xf>
    <xf numFmtId="2" fontId="11" fillId="0" borderId="11" xfId="0" applyNumberFormat="1" applyFont="1" applyBorder="1" applyAlignment="1">
      <alignment horizontal="right" wrapText="1"/>
    </xf>
    <xf numFmtId="0" fontId="9" fillId="0" borderId="3" xfId="0" applyFont="1" applyBorder="1" applyAlignment="1">
      <alignment horizontal="center" wrapText="1"/>
    </xf>
    <xf numFmtId="49" fontId="9" fillId="0" borderId="0" xfId="0" applyNumberFormat="1" applyFont="1" applyAlignment="1">
      <alignment horizontal="center" wrapText="1"/>
    </xf>
    <xf numFmtId="49" fontId="9" fillId="0" borderId="0" xfId="0" applyNumberFormat="1" applyFont="1" applyAlignment="1">
      <alignment wrapText="1"/>
    </xf>
    <xf numFmtId="1" fontId="11" fillId="0" borderId="11" xfId="0" applyNumberFormat="1" applyFont="1" applyBorder="1" applyAlignment="1">
      <alignment horizontal="center"/>
    </xf>
    <xf numFmtId="1" fontId="9" fillId="0" borderId="0" xfId="24" applyNumberFormat="1" applyFont="1" applyBorder="1" applyAlignment="1">
      <alignment horizontal="left" vertical="top"/>
    </xf>
    <xf numFmtId="0" fontId="12" fillId="0" borderId="0" xfId="0" applyFont="1" applyAlignment="1">
      <alignment horizontal="center"/>
    </xf>
    <xf numFmtId="0" fontId="12" fillId="0" borderId="0" xfId="0" applyFont="1" applyAlignment="1">
      <alignment horizontal="left"/>
    </xf>
    <xf numFmtId="1" fontId="12" fillId="0" borderId="0" xfId="0" applyNumberFormat="1" applyFont="1" applyAlignment="1">
      <alignment horizontal="left"/>
    </xf>
    <xf numFmtId="2" fontId="13" fillId="0" borderId="0" xfId="0" applyNumberFormat="1" applyFont="1" applyAlignment="1">
      <alignment horizontal="center"/>
    </xf>
    <xf numFmtId="4" fontId="9" fillId="0" borderId="10" xfId="0" applyNumberFormat="1" applyFont="1" applyBorder="1" applyAlignment="1">
      <alignment horizontal="center" vertical="top"/>
    </xf>
    <xf numFmtId="0" fontId="9" fillId="0" borderId="10" xfId="0" applyFont="1" applyBorder="1" applyAlignment="1">
      <alignment horizontal="left" vertical="top" wrapText="1"/>
    </xf>
    <xf numFmtId="49" fontId="9" fillId="0" borderId="11" xfId="0" applyNumberFormat="1" applyFont="1" applyBorder="1" applyAlignment="1">
      <alignment horizontal="left" vertical="top" wrapText="1"/>
    </xf>
    <xf numFmtId="49" fontId="9" fillId="0" borderId="10" xfId="0" applyNumberFormat="1" applyFont="1" applyBorder="1" applyAlignment="1">
      <alignment horizontal="left" wrapText="1"/>
    </xf>
    <xf numFmtId="1" fontId="9" fillId="0" borderId="10" xfId="0" applyNumberFormat="1" applyFont="1" applyBorder="1" applyAlignment="1">
      <alignment horizontal="left"/>
    </xf>
    <xf numFmtId="49" fontId="9" fillId="0" borderId="3" xfId="0" applyNumberFormat="1" applyFont="1" applyBorder="1" applyAlignment="1">
      <alignment horizontal="center"/>
    </xf>
    <xf numFmtId="1" fontId="11" fillId="0" borderId="6" xfId="0" applyNumberFormat="1" applyFont="1" applyBorder="1" applyAlignment="1">
      <alignment horizontal="left"/>
    </xf>
    <xf numFmtId="1" fontId="9" fillId="0" borderId="11" xfId="13" applyNumberFormat="1" applyFont="1" applyBorder="1" applyAlignment="1">
      <alignment horizontal="left"/>
    </xf>
    <xf numFmtId="1" fontId="11" fillId="0" borderId="6" xfId="13" applyNumberFormat="1" applyFont="1" applyBorder="1" applyAlignment="1">
      <alignment horizontal="left"/>
    </xf>
    <xf numFmtId="4" fontId="11" fillId="0" borderId="11" xfId="0" applyNumberFormat="1" applyFont="1" applyBorder="1" applyAlignment="1">
      <alignment horizontal="right" vertical="top"/>
    </xf>
    <xf numFmtId="49" fontId="9" fillId="0" borderId="11" xfId="0" applyNumberFormat="1" applyFont="1" applyBorder="1" applyAlignment="1">
      <alignment horizontal="center"/>
    </xf>
    <xf numFmtId="49" fontId="9" fillId="0" borderId="11" xfId="0" quotePrefix="1" applyNumberFormat="1" applyFont="1" applyBorder="1" applyAlignment="1">
      <alignment horizontal="left" wrapText="1"/>
    </xf>
    <xf numFmtId="1" fontId="11" fillId="0" borderId="11" xfId="0" applyNumberFormat="1" applyFont="1" applyBorder="1" applyAlignment="1">
      <alignment horizontal="left"/>
    </xf>
    <xf numFmtId="1" fontId="11" fillId="0" borderId="10" xfId="13" applyNumberFormat="1" applyFont="1" applyBorder="1" applyAlignment="1">
      <alignment horizontal="left"/>
    </xf>
    <xf numFmtId="1" fontId="9" fillId="0" borderId="10" xfId="13" applyNumberFormat="1" applyFont="1" applyBorder="1" applyAlignment="1">
      <alignment horizontal="left"/>
    </xf>
    <xf numFmtId="1" fontId="11" fillId="0" borderId="11" xfId="13" applyNumberFormat="1" applyFont="1" applyBorder="1" applyAlignment="1">
      <alignment horizontal="left"/>
    </xf>
    <xf numFmtId="4" fontId="11" fillId="0" borderId="2" xfId="0" applyNumberFormat="1" applyFont="1" applyBorder="1"/>
    <xf numFmtId="4" fontId="11" fillId="0" borderId="3" xfId="0" applyNumberFormat="1" applyFont="1" applyBorder="1" applyAlignment="1">
      <alignment horizontal="right"/>
    </xf>
    <xf numFmtId="0" fontId="9" fillId="0" borderId="11" xfId="0" applyFont="1" applyBorder="1" applyAlignment="1">
      <alignment horizontal="center"/>
    </xf>
    <xf numFmtId="0" fontId="9" fillId="0" borderId="9" xfId="0" applyFont="1" applyBorder="1" applyAlignment="1">
      <alignment horizontal="center"/>
    </xf>
    <xf numFmtId="1" fontId="9" fillId="0" borderId="0" xfId="0" applyNumberFormat="1" applyFont="1" applyAlignment="1">
      <alignment horizontal="left" wrapText="1"/>
    </xf>
    <xf numFmtId="1" fontId="9" fillId="0" borderId="0" xfId="0" applyNumberFormat="1" applyFont="1" applyAlignment="1">
      <alignment horizontal="left"/>
    </xf>
    <xf numFmtId="49" fontId="9" fillId="0" borderId="11" xfId="0" applyNumberFormat="1" applyFont="1" applyBorder="1" applyAlignment="1">
      <alignment horizontal="left" wrapText="1"/>
    </xf>
    <xf numFmtId="1" fontId="11" fillId="0" borderId="11" xfId="13" applyNumberFormat="1" applyFont="1" applyBorder="1" applyAlignment="1">
      <alignment horizontal="center"/>
    </xf>
    <xf numFmtId="1" fontId="9" fillId="0" borderId="11" xfId="0" applyNumberFormat="1" applyFont="1" applyBorder="1" applyAlignment="1">
      <alignment horizontal="left"/>
    </xf>
    <xf numFmtId="4" fontId="11" fillId="0" borderId="11" xfId="0" applyNumberFormat="1" applyFont="1" applyBorder="1"/>
    <xf numFmtId="49" fontId="9" fillId="0" borderId="0" xfId="0" applyNumberFormat="1" applyFont="1" applyAlignment="1">
      <alignment horizontal="left" wrapText="1"/>
    </xf>
    <xf numFmtId="1" fontId="9" fillId="0" borderId="0" xfId="13" applyNumberFormat="1" applyFont="1" applyBorder="1" applyAlignment="1">
      <alignment horizontal="left" vertical="top"/>
    </xf>
    <xf numFmtId="4" fontId="11" fillId="0" borderId="2" xfId="0" applyNumberFormat="1" applyFont="1" applyBorder="1" applyAlignment="1">
      <alignment horizontal="right"/>
    </xf>
    <xf numFmtId="4" fontId="11" fillId="0" borderId="3" xfId="0" applyNumberFormat="1" applyFont="1" applyBorder="1"/>
    <xf numFmtId="2" fontId="9" fillId="0" borderId="11" xfId="0" applyNumberFormat="1" applyFont="1" applyBorder="1" applyAlignment="1">
      <alignment horizontal="justify" vertical="top"/>
    </xf>
    <xf numFmtId="4" fontId="9" fillId="0" borderId="1" xfId="24" applyNumberFormat="1" applyFont="1" applyBorder="1" applyAlignment="1">
      <alignment horizontal="right"/>
    </xf>
    <xf numFmtId="1" fontId="11" fillId="0" borderId="1" xfId="0" applyNumberFormat="1" applyFont="1" applyBorder="1" applyAlignment="1">
      <alignment horizontal="center"/>
    </xf>
    <xf numFmtId="49" fontId="9" fillId="3" borderId="1" xfId="0" applyNumberFormat="1" applyFont="1" applyFill="1" applyBorder="1" applyAlignment="1">
      <alignment vertical="top" wrapText="1"/>
    </xf>
    <xf numFmtId="1" fontId="11" fillId="0" borderId="1" xfId="0" applyNumberFormat="1" applyFont="1" applyBorder="1" applyAlignment="1">
      <alignment horizontal="left" wrapText="1"/>
    </xf>
    <xf numFmtId="1" fontId="9" fillId="0" borderId="1" xfId="13" applyNumberFormat="1" applyFont="1" applyBorder="1" applyAlignment="1">
      <alignment horizontal="left" vertical="top"/>
    </xf>
    <xf numFmtId="0" fontId="11" fillId="0" borderId="1" xfId="0" applyFont="1" applyBorder="1" applyAlignment="1">
      <alignment horizontal="left"/>
    </xf>
    <xf numFmtId="0" fontId="11" fillId="0" borderId="15" xfId="0" applyFont="1" applyBorder="1" applyAlignment="1">
      <alignment horizontal="right" vertical="top"/>
    </xf>
    <xf numFmtId="0" fontId="11" fillId="0" borderId="0" xfId="0" applyFont="1" applyAlignment="1">
      <alignment horizontal="right"/>
    </xf>
    <xf numFmtId="1" fontId="9" fillId="0" borderId="1" xfId="0" applyNumberFormat="1" applyFont="1" applyBorder="1" applyAlignment="1">
      <alignment horizontal="left" vertical="top"/>
    </xf>
    <xf numFmtId="4" fontId="11" fillId="0" borderId="15" xfId="0" applyNumberFormat="1" applyFont="1" applyBorder="1" applyAlignment="1">
      <alignment horizontal="right" vertical="top"/>
    </xf>
    <xf numFmtId="4" fontId="9" fillId="0" borderId="1" xfId="0" applyNumberFormat="1" applyFont="1" applyBorder="1" applyAlignment="1">
      <alignment horizontal="right" vertical="top"/>
    </xf>
    <xf numFmtId="1" fontId="9" fillId="0" borderId="0" xfId="7" applyNumberFormat="1" applyFont="1" applyBorder="1" applyAlignment="1">
      <alignment horizontal="left"/>
    </xf>
    <xf numFmtId="4" fontId="9" fillId="0" borderId="1" xfId="0" applyNumberFormat="1" applyFont="1" applyBorder="1"/>
    <xf numFmtId="4" fontId="9" fillId="0" borderId="0" xfId="13" applyNumberFormat="1" applyFont="1" applyBorder="1" applyAlignment="1">
      <alignment horizontal="right" vertical="top"/>
    </xf>
    <xf numFmtId="4" fontId="11" fillId="0" borderId="1" xfId="0" applyNumberFormat="1" applyFont="1" applyBorder="1" applyAlignment="1">
      <alignment horizontal="justify"/>
    </xf>
    <xf numFmtId="1" fontId="9" fillId="6" borderId="1" xfId="0" applyNumberFormat="1" applyFont="1" applyFill="1" applyBorder="1" applyAlignment="1">
      <alignment horizontal="left"/>
    </xf>
    <xf numFmtId="2" fontId="11" fillId="0" borderId="0" xfId="0" applyNumberFormat="1" applyFont="1" applyAlignment="1">
      <alignment horizontal="center"/>
    </xf>
    <xf numFmtId="2" fontId="9" fillId="6" borderId="1" xfId="0" applyNumberFormat="1" applyFont="1" applyFill="1" applyBorder="1" applyAlignment="1">
      <alignment horizontal="justify" vertical="top"/>
    </xf>
    <xf numFmtId="49" fontId="9" fillId="6" borderId="1" xfId="0" applyNumberFormat="1" applyFont="1" applyFill="1" applyBorder="1" applyAlignment="1">
      <alignment horizontal="left" vertical="top" wrapText="1"/>
    </xf>
    <xf numFmtId="4" fontId="11" fillId="6" borderId="1" xfId="0" applyNumberFormat="1" applyFont="1" applyFill="1" applyBorder="1" applyAlignment="1">
      <alignment horizontal="right" vertical="top"/>
    </xf>
    <xf numFmtId="0" fontId="9" fillId="0" borderId="1" xfId="0" applyFont="1" applyBorder="1" applyAlignment="1">
      <alignment vertical="top"/>
    </xf>
    <xf numFmtId="0" fontId="36" fillId="0" borderId="0" xfId="0" applyFont="1" applyAlignment="1">
      <alignment vertical="top"/>
    </xf>
    <xf numFmtId="0" fontId="36" fillId="0" borderId="0" xfId="0" applyFont="1"/>
    <xf numFmtId="0" fontId="36" fillId="0" borderId="0" xfId="0" applyFont="1" applyAlignment="1">
      <alignment horizontal="left"/>
    </xf>
    <xf numFmtId="4" fontId="36" fillId="0" borderId="0" xfId="0" applyNumberFormat="1" applyFont="1"/>
    <xf numFmtId="0" fontId="10" fillId="0" borderId="1" xfId="0" applyFont="1" applyBorder="1" applyAlignment="1">
      <alignment horizontal="left" vertical="top" wrapText="1"/>
    </xf>
    <xf numFmtId="0" fontId="38" fillId="0" borderId="1" xfId="0" applyFont="1" applyBorder="1" applyAlignment="1">
      <alignment vertical="center" wrapText="1"/>
    </xf>
    <xf numFmtId="49" fontId="9" fillId="0" borderId="0" xfId="17" applyNumberFormat="1" applyFont="1" applyAlignment="1">
      <alignment horizontal="left"/>
    </xf>
    <xf numFmtId="4" fontId="9" fillId="0" borderId="0" xfId="23" applyNumberFormat="1" applyFont="1" applyAlignment="1">
      <alignment horizontal="right" vertical="top"/>
    </xf>
    <xf numFmtId="49" fontId="9" fillId="0" borderId="1" xfId="30" applyNumberFormat="1" applyFont="1" applyBorder="1" applyAlignment="1">
      <alignment horizontal="left" vertical="top" wrapText="1"/>
    </xf>
    <xf numFmtId="4" fontId="11" fillId="0" borderId="0" xfId="10" applyNumberFormat="1" applyFont="1"/>
    <xf numFmtId="0" fontId="9" fillId="0" borderId="0" xfId="10" applyFont="1"/>
    <xf numFmtId="2" fontId="9" fillId="0" borderId="1" xfId="10" applyNumberFormat="1" applyFont="1" applyBorder="1" applyAlignment="1">
      <alignment horizontal="left"/>
    </xf>
    <xf numFmtId="2" fontId="9" fillId="0" borderId="2" xfId="10" applyNumberFormat="1" applyFont="1" applyBorder="1" applyAlignment="1">
      <alignment horizontal="left"/>
    </xf>
    <xf numFmtId="2" fontId="9" fillId="0" borderId="1" xfId="10" applyNumberFormat="1" applyFont="1" applyBorder="1" applyAlignment="1">
      <alignment horizontal="justify" vertical="top"/>
    </xf>
    <xf numFmtId="2" fontId="10" fillId="5" borderId="0" xfId="0" applyNumberFormat="1" applyFont="1" applyFill="1" applyAlignment="1">
      <alignment horizontal="left"/>
    </xf>
    <xf numFmtId="49" fontId="9" fillId="3" borderId="0" xfId="0" applyNumberFormat="1" applyFont="1" applyFill="1" applyAlignment="1">
      <alignment horizontal="right"/>
    </xf>
    <xf numFmtId="2" fontId="13" fillId="0" borderId="0" xfId="10" applyNumberFormat="1" applyFont="1" applyAlignment="1">
      <alignment horizontal="right"/>
    </xf>
    <xf numFmtId="0" fontId="12" fillId="3" borderId="1" xfId="0" applyFont="1" applyFill="1" applyBorder="1" applyAlignment="1">
      <alignment horizontal="left" wrapText="1"/>
    </xf>
    <xf numFmtId="2" fontId="13" fillId="3" borderId="1" xfId="0" applyNumberFormat="1" applyFont="1" applyFill="1" applyBorder="1" applyAlignment="1">
      <alignment horizontal="right" wrapText="1"/>
    </xf>
    <xf numFmtId="1" fontId="9" fillId="0" borderId="1" xfId="0" applyNumberFormat="1" applyFont="1" applyBorder="1" applyAlignment="1">
      <alignment horizontal="justify" vertical="top" wrapText="1"/>
    </xf>
    <xf numFmtId="1" fontId="9" fillId="0" borderId="1" xfId="7" applyNumberFormat="1" applyFont="1" applyBorder="1" applyAlignment="1">
      <alignment horizontal="left"/>
    </xf>
    <xf numFmtId="1" fontId="9" fillId="0" borderId="1" xfId="7" applyNumberFormat="1" applyFont="1" applyBorder="1" applyAlignment="1">
      <alignment horizontal="right"/>
    </xf>
    <xf numFmtId="0" fontId="9" fillId="0" borderId="1" xfId="10" applyFont="1" applyBorder="1" applyAlignment="1">
      <alignment horizontal="justify"/>
    </xf>
    <xf numFmtId="1" fontId="9" fillId="0" borderId="1" xfId="10" applyNumberFormat="1" applyFont="1" applyBorder="1" applyAlignment="1">
      <alignment horizontal="left"/>
    </xf>
    <xf numFmtId="1" fontId="9" fillId="0" borderId="1" xfId="10" applyNumberFormat="1" applyFont="1" applyBorder="1" applyAlignment="1">
      <alignment horizontal="right"/>
    </xf>
    <xf numFmtId="1" fontId="40" fillId="0" borderId="0" xfId="10" applyNumberFormat="1" applyFont="1" applyAlignment="1">
      <alignment horizontal="justify" vertical="top" wrapText="1"/>
    </xf>
    <xf numFmtId="1" fontId="40" fillId="0" borderId="0" xfId="10" applyNumberFormat="1" applyFont="1" applyAlignment="1">
      <alignment horizontal="left"/>
    </xf>
    <xf numFmtId="1" fontId="40" fillId="0" borderId="0" xfId="10" applyNumberFormat="1" applyFont="1" applyAlignment="1">
      <alignment horizontal="right"/>
    </xf>
    <xf numFmtId="4" fontId="40" fillId="0" borderId="0" xfId="10" applyNumberFormat="1" applyFont="1" applyAlignment="1">
      <alignment horizontal="right" vertical="top"/>
    </xf>
    <xf numFmtId="49" fontId="40" fillId="0" borderId="0" xfId="10" applyNumberFormat="1" applyFont="1"/>
    <xf numFmtId="1" fontId="9" fillId="0" borderId="1" xfId="0" applyNumberFormat="1" applyFont="1" applyBorder="1" applyAlignment="1">
      <alignment horizontal="left" vertical="top" wrapText="1"/>
    </xf>
    <xf numFmtId="1" fontId="40" fillId="0" borderId="0" xfId="7" applyNumberFormat="1" applyFont="1" applyBorder="1" applyAlignment="1">
      <alignment horizontal="left"/>
    </xf>
    <xf numFmtId="1" fontId="40" fillId="0" borderId="0" xfId="7" applyNumberFormat="1" applyFont="1" applyBorder="1" applyAlignment="1">
      <alignment horizontal="right"/>
    </xf>
    <xf numFmtId="1" fontId="9" fillId="0" borderId="1" xfId="10" applyNumberFormat="1" applyFont="1" applyBorder="1" applyAlignment="1">
      <alignment horizontal="justify" vertical="top" wrapText="1"/>
    </xf>
    <xf numFmtId="49" fontId="26" fillId="0" borderId="0" xfId="0" applyNumberFormat="1" applyFont="1" applyAlignment="1">
      <alignment horizontal="center"/>
    </xf>
    <xf numFmtId="49" fontId="26" fillId="0" borderId="0" xfId="0" applyNumberFormat="1" applyFont="1" applyAlignment="1">
      <alignment horizontal="justify" vertical="top" wrapText="1"/>
    </xf>
    <xf numFmtId="1" fontId="26" fillId="0" borderId="0" xfId="7" applyNumberFormat="1" applyFont="1" applyBorder="1" applyAlignment="1">
      <alignment horizontal="left"/>
    </xf>
    <xf numFmtId="4" fontId="26" fillId="0" borderId="0" xfId="7" applyNumberFormat="1" applyFont="1" applyBorder="1" applyAlignment="1">
      <alignment horizontal="right" vertical="top"/>
    </xf>
    <xf numFmtId="4" fontId="26" fillId="0" borderId="0" xfId="0" applyNumberFormat="1" applyFont="1" applyAlignment="1">
      <alignment horizontal="right"/>
    </xf>
    <xf numFmtId="1" fontId="26" fillId="0" borderId="0" xfId="0" applyNumberFormat="1" applyFont="1" applyAlignment="1">
      <alignment horizontal="justify" vertical="top" wrapText="1"/>
    </xf>
    <xf numFmtId="1" fontId="26" fillId="0" borderId="0" xfId="0" applyNumberFormat="1" applyFont="1" applyAlignment="1">
      <alignment horizontal="left"/>
    </xf>
    <xf numFmtId="0" fontId="26" fillId="0" borderId="0" xfId="0" applyFont="1" applyAlignment="1">
      <alignment horizontal="center"/>
    </xf>
    <xf numFmtId="0" fontId="9" fillId="0" borderId="11" xfId="10" applyFont="1" applyBorder="1" applyAlignment="1">
      <alignment readingOrder="1"/>
    </xf>
    <xf numFmtId="169" fontId="9" fillId="0" borderId="11" xfId="10" applyNumberFormat="1" applyFont="1" applyBorder="1" applyAlignment="1">
      <alignment horizontal="left" vertical="center"/>
    </xf>
    <xf numFmtId="169" fontId="9" fillId="0" borderId="11" xfId="10" applyNumberFormat="1" applyFont="1" applyBorder="1" applyAlignment="1">
      <alignment horizontal="right" vertical="center"/>
    </xf>
    <xf numFmtId="170" fontId="9" fillId="0" borderId="11" xfId="10" applyNumberFormat="1" applyFont="1" applyBorder="1" applyAlignment="1">
      <alignment horizontal="right"/>
    </xf>
    <xf numFmtId="0" fontId="9" fillId="0" borderId="11" xfId="10" applyFont="1" applyBorder="1"/>
    <xf numFmtId="0" fontId="9" fillId="0" borderId="9" xfId="10" applyFont="1" applyBorder="1" applyAlignment="1">
      <alignment readingOrder="1"/>
    </xf>
    <xf numFmtId="169" fontId="9" fillId="0" borderId="9" xfId="10" applyNumberFormat="1" applyFont="1" applyBorder="1" applyAlignment="1">
      <alignment horizontal="left" vertical="center"/>
    </xf>
    <xf numFmtId="169" fontId="9" fillId="0" borderId="9" xfId="10" applyNumberFormat="1" applyFont="1" applyBorder="1" applyAlignment="1">
      <alignment horizontal="right" vertical="center"/>
    </xf>
    <xf numFmtId="170" fontId="9" fillId="0" borderId="9" xfId="10" applyNumberFormat="1" applyFont="1" applyBorder="1" applyAlignment="1">
      <alignment horizontal="right"/>
    </xf>
    <xf numFmtId="0" fontId="9" fillId="0" borderId="9" xfId="10" applyFont="1" applyBorder="1"/>
    <xf numFmtId="2" fontId="9" fillId="0" borderId="15" xfId="10" applyNumberFormat="1" applyFont="1" applyBorder="1" applyAlignment="1">
      <alignment horizontal="right"/>
    </xf>
    <xf numFmtId="49" fontId="9" fillId="0" borderId="3" xfId="10" applyNumberFormat="1" applyFont="1" applyBorder="1"/>
    <xf numFmtId="49" fontId="40" fillId="0" borderId="0" xfId="10" applyNumberFormat="1" applyFont="1" applyAlignment="1">
      <alignment vertical="top"/>
    </xf>
    <xf numFmtId="1" fontId="40" fillId="0" borderId="0" xfId="10" applyNumberFormat="1" applyFont="1" applyAlignment="1">
      <alignment horizontal="left" vertical="top"/>
    </xf>
    <xf numFmtId="1" fontId="40" fillId="0" borderId="0" xfId="10" applyNumberFormat="1" applyFont="1" applyAlignment="1">
      <alignment horizontal="right" vertical="top"/>
    </xf>
    <xf numFmtId="4" fontId="40" fillId="0" borderId="0" xfId="10" applyNumberFormat="1" applyFont="1" applyAlignment="1">
      <alignment horizontal="right"/>
    </xf>
    <xf numFmtId="2" fontId="40" fillId="0" borderId="0" xfId="10" applyNumberFormat="1" applyFont="1" applyAlignment="1">
      <alignment horizontal="right"/>
    </xf>
    <xf numFmtId="2" fontId="40" fillId="0" borderId="0" xfId="10" applyNumberFormat="1" applyFont="1"/>
    <xf numFmtId="2" fontId="9" fillId="0" borderId="10" xfId="10" applyNumberFormat="1" applyFont="1" applyBorder="1" applyAlignment="1">
      <alignment horizontal="left"/>
    </xf>
    <xf numFmtId="0" fontId="9" fillId="0" borderId="10" xfId="10" applyFont="1" applyBorder="1" applyAlignment="1">
      <alignment readingOrder="1"/>
    </xf>
    <xf numFmtId="169" fontId="9" fillId="0" borderId="10" xfId="10" applyNumberFormat="1" applyFont="1" applyBorder="1" applyAlignment="1">
      <alignment horizontal="left" vertical="center"/>
    </xf>
    <xf numFmtId="169" fontId="9" fillId="0" borderId="10" xfId="10" applyNumberFormat="1" applyFont="1" applyBorder="1" applyAlignment="1">
      <alignment horizontal="right" vertical="center"/>
    </xf>
    <xf numFmtId="170" fontId="9" fillId="0" borderId="10" xfId="10" applyNumberFormat="1" applyFont="1" applyBorder="1" applyAlignment="1">
      <alignment horizontal="right"/>
    </xf>
    <xf numFmtId="0" fontId="9" fillId="0" borderId="10" xfId="10" applyFont="1" applyBorder="1"/>
    <xf numFmtId="49" fontId="9" fillId="0" borderId="11" xfId="10" applyNumberFormat="1" applyFont="1" applyBorder="1" applyAlignment="1">
      <alignment horizontal="left"/>
    </xf>
    <xf numFmtId="0" fontId="41" fillId="0" borderId="11" xfId="10" applyFont="1" applyBorder="1" applyAlignment="1">
      <alignment readingOrder="1"/>
    </xf>
    <xf numFmtId="0" fontId="39" fillId="0" borderId="11" xfId="10" applyFont="1" applyBorder="1" applyAlignment="1">
      <alignment readingOrder="1"/>
    </xf>
    <xf numFmtId="49" fontId="9" fillId="0" borderId="9" xfId="10" applyNumberFormat="1" applyFont="1" applyBorder="1" applyAlignment="1">
      <alignment horizontal="left"/>
    </xf>
    <xf numFmtId="49" fontId="9" fillId="0" borderId="1" xfId="10" applyNumberFormat="1" applyFont="1" applyBorder="1" applyAlignment="1">
      <alignment horizontal="left" wrapText="1"/>
    </xf>
    <xf numFmtId="2" fontId="9" fillId="0" borderId="1" xfId="10" applyNumberFormat="1" applyFont="1" applyBorder="1" applyAlignment="1">
      <alignment horizontal="right"/>
    </xf>
    <xf numFmtId="1" fontId="9" fillId="0" borderId="1" xfId="10" applyNumberFormat="1" applyFont="1" applyBorder="1" applyAlignment="1">
      <alignment horizontal="left" vertical="top"/>
    </xf>
    <xf numFmtId="1" fontId="9" fillId="0" borderId="1" xfId="10" applyNumberFormat="1" applyFont="1" applyBorder="1" applyAlignment="1">
      <alignment horizontal="right" vertical="top"/>
    </xf>
    <xf numFmtId="1" fontId="9" fillId="0" borderId="0" xfId="10" applyNumberFormat="1" applyFont="1" applyAlignment="1">
      <alignment horizontal="left" vertical="top"/>
    </xf>
    <xf numFmtId="1" fontId="9" fillId="0" borderId="0" xfId="10" applyNumberFormat="1" applyFont="1" applyAlignment="1">
      <alignment horizontal="right" vertical="top"/>
    </xf>
    <xf numFmtId="2" fontId="9" fillId="0" borderId="0" xfId="10" applyNumberFormat="1" applyFont="1" applyAlignment="1">
      <alignment horizontal="right"/>
    </xf>
    <xf numFmtId="1" fontId="9" fillId="0" borderId="0" xfId="10" applyNumberFormat="1" applyFont="1" applyAlignment="1">
      <alignment horizontal="left"/>
    </xf>
    <xf numFmtId="1" fontId="9" fillId="0" borderId="0" xfId="10" applyNumberFormat="1" applyFont="1" applyAlignment="1">
      <alignment horizontal="right"/>
    </xf>
    <xf numFmtId="1" fontId="9" fillId="0" borderId="1" xfId="10" applyNumberFormat="1" applyFont="1" applyBorder="1" applyAlignment="1">
      <alignment horizontal="left" vertical="top" wrapText="1"/>
    </xf>
    <xf numFmtId="1" fontId="9" fillId="0" borderId="0" xfId="10" applyNumberFormat="1" applyFont="1" applyAlignment="1">
      <alignment horizontal="justify" vertical="top" wrapText="1"/>
    </xf>
    <xf numFmtId="1" fontId="9" fillId="0" borderId="0" xfId="7" applyNumberFormat="1" applyFont="1" applyBorder="1" applyAlignment="1">
      <alignment horizontal="right"/>
    </xf>
    <xf numFmtId="4" fontId="9" fillId="0" borderId="0" xfId="7" applyNumberFormat="1" applyFont="1" applyBorder="1" applyAlignment="1">
      <alignment horizontal="right"/>
    </xf>
    <xf numFmtId="0" fontId="40" fillId="0" borderId="0" xfId="10" applyFont="1"/>
    <xf numFmtId="0" fontId="9" fillId="0" borderId="1" xfId="0" applyFont="1" applyBorder="1" applyAlignment="1">
      <alignment vertical="top" wrapText="1"/>
    </xf>
    <xf numFmtId="2" fontId="40" fillId="0" borderId="0" xfId="10" applyNumberFormat="1" applyFont="1" applyAlignment="1">
      <alignment horizontal="left" vertical="top"/>
    </xf>
    <xf numFmtId="49" fontId="26" fillId="0" borderId="0" xfId="0" applyNumberFormat="1" applyFont="1" applyAlignment="1">
      <alignment horizontal="left" vertical="top" wrapText="1"/>
    </xf>
    <xf numFmtId="2" fontId="26" fillId="0" borderId="0" xfId="0" applyNumberFormat="1" applyFont="1" applyAlignment="1">
      <alignment horizontal="left" vertical="top"/>
    </xf>
    <xf numFmtId="2" fontId="40" fillId="0" borderId="1" xfId="10" applyNumberFormat="1" applyFont="1" applyBorder="1" applyAlignment="1">
      <alignment horizontal="left" vertical="top"/>
    </xf>
    <xf numFmtId="49" fontId="40" fillId="0" borderId="0" xfId="10" applyNumberFormat="1" applyFont="1" applyAlignment="1">
      <alignment horizontal="left"/>
    </xf>
    <xf numFmtId="2" fontId="23" fillId="0" borderId="0" xfId="0" applyNumberFormat="1" applyFont="1" applyAlignment="1">
      <alignment horizontal="center" vertical="center" wrapText="1"/>
    </xf>
    <xf numFmtId="0" fontId="16" fillId="0" borderId="0" xfId="0" applyFont="1" applyAlignment="1">
      <alignment wrapText="1"/>
    </xf>
    <xf numFmtId="0" fontId="9" fillId="0" borderId="11" xfId="0" applyFont="1" applyBorder="1" applyAlignment="1">
      <alignment vertical="top" wrapText="1"/>
    </xf>
    <xf numFmtId="2" fontId="10" fillId="0" borderId="10" xfId="0" applyNumberFormat="1" applyFont="1" applyBorder="1" applyAlignment="1">
      <alignment horizontal="left" vertical="top"/>
    </xf>
    <xf numFmtId="4" fontId="9" fillId="0" borderId="0" xfId="0" applyNumberFormat="1" applyFont="1"/>
    <xf numFmtId="4" fontId="9" fillId="0" borderId="15" xfId="0" applyNumberFormat="1" applyFont="1" applyBorder="1" applyAlignment="1">
      <alignment horizontal="center" vertical="top"/>
    </xf>
    <xf numFmtId="1" fontId="9" fillId="0" borderId="14" xfId="0" quotePrefix="1" applyNumberFormat="1" applyFont="1" applyBorder="1" applyAlignment="1">
      <alignment horizontal="left" vertical="top" wrapText="1"/>
    </xf>
    <xf numFmtId="49" fontId="9" fillId="0" borderId="14" xfId="0" quotePrefix="1" applyNumberFormat="1" applyFont="1" applyBorder="1" applyAlignment="1">
      <alignment horizontal="left" vertical="top" wrapText="1"/>
    </xf>
    <xf numFmtId="4" fontId="9" fillId="0" borderId="2" xfId="0" applyNumberFormat="1" applyFont="1" applyBorder="1" applyAlignment="1">
      <alignment horizontal="center" vertical="top"/>
    </xf>
    <xf numFmtId="1" fontId="9" fillId="0" borderId="5" xfId="0" quotePrefix="1" applyNumberFormat="1" applyFont="1" applyBorder="1" applyAlignment="1">
      <alignment horizontal="left" vertical="top" wrapText="1"/>
    </xf>
    <xf numFmtId="4" fontId="9" fillId="0" borderId="3" xfId="0" applyNumberFormat="1" applyFont="1" applyBorder="1" applyAlignment="1">
      <alignment horizontal="center" vertical="top"/>
    </xf>
    <xf numFmtId="1" fontId="9" fillId="0" borderId="6" xfId="0" quotePrefix="1" applyNumberFormat="1" applyFont="1" applyBorder="1" applyAlignment="1">
      <alignment horizontal="left" vertical="top" wrapText="1"/>
    </xf>
    <xf numFmtId="4" fontId="9" fillId="0" borderId="4" xfId="0" applyNumberFormat="1" applyFont="1" applyBorder="1" applyAlignment="1">
      <alignment horizontal="center" vertical="top"/>
    </xf>
    <xf numFmtId="1" fontId="9" fillId="0" borderId="7" xfId="0" quotePrefix="1" applyNumberFormat="1" applyFont="1" applyBorder="1" applyAlignment="1">
      <alignment horizontal="left" vertical="top" wrapText="1"/>
    </xf>
    <xf numFmtId="1" fontId="9" fillId="6" borderId="1" xfId="24" applyNumberFormat="1" applyFont="1" applyFill="1" applyBorder="1" applyAlignment="1">
      <alignment horizontal="left" vertical="top"/>
    </xf>
    <xf numFmtId="1" fontId="9" fillId="0" borderId="7" xfId="0" applyNumberFormat="1" applyFont="1" applyBorder="1" applyAlignment="1">
      <alignment horizontal="left" vertical="top" wrapText="1"/>
    </xf>
    <xf numFmtId="0" fontId="31" fillId="0" borderId="10" xfId="0" applyFont="1" applyBorder="1" applyAlignment="1">
      <alignment horizontal="justify" vertical="center" wrapText="1"/>
    </xf>
    <xf numFmtId="0" fontId="15" fillId="0" borderId="1" xfId="0" applyFont="1" applyBorder="1" applyAlignment="1">
      <alignment horizontal="left"/>
    </xf>
    <xf numFmtId="0" fontId="15" fillId="0" borderId="0" xfId="0" applyFont="1" applyAlignment="1">
      <alignment horizontal="left"/>
    </xf>
    <xf numFmtId="0" fontId="9" fillId="0" borderId="1" xfId="0" quotePrefix="1" applyFont="1" applyBorder="1" applyAlignment="1">
      <alignment wrapText="1"/>
    </xf>
    <xf numFmtId="49" fontId="9" fillId="0" borderId="0" xfId="5" applyNumberFormat="1" applyFont="1"/>
    <xf numFmtId="0" fontId="9" fillId="0" borderId="10" xfId="0" applyFont="1" applyBorder="1" applyAlignment="1">
      <alignment wrapText="1"/>
    </xf>
    <xf numFmtId="2" fontId="9" fillId="0" borderId="0" xfId="5" applyNumberFormat="1" applyFont="1" applyAlignment="1">
      <alignment horizontal="left" vertical="top"/>
    </xf>
    <xf numFmtId="49" fontId="9" fillId="0" borderId="1" xfId="0" applyNumberFormat="1" applyFont="1" applyBorder="1" applyAlignment="1">
      <alignment vertical="top" wrapText="1"/>
    </xf>
    <xf numFmtId="49" fontId="9" fillId="0" borderId="10" xfId="0" applyNumberFormat="1" applyFont="1" applyBorder="1" applyAlignment="1">
      <alignment wrapText="1"/>
    </xf>
    <xf numFmtId="49" fontId="9" fillId="0" borderId="11" xfId="0" applyNumberFormat="1" applyFont="1" applyBorder="1" applyAlignment="1">
      <alignment wrapText="1"/>
    </xf>
    <xf numFmtId="4" fontId="9" fillId="0" borderId="11" xfId="0" applyNumberFormat="1" applyFont="1" applyBorder="1"/>
    <xf numFmtId="49" fontId="9" fillId="0" borderId="9" xfId="0" applyNumberFormat="1" applyFont="1" applyBorder="1" applyAlignment="1">
      <alignment wrapText="1"/>
    </xf>
    <xf numFmtId="4" fontId="11" fillId="0" borderId="15" xfId="0" applyNumberFormat="1" applyFont="1" applyBorder="1" applyAlignment="1">
      <alignment horizontal="right"/>
    </xf>
    <xf numFmtId="0" fontId="43" fillId="0" borderId="0" xfId="33" applyFont="1" applyBorder="1" applyAlignment="1" applyProtection="1"/>
    <xf numFmtId="0" fontId="9" fillId="0" borderId="0" xfId="0" applyFont="1" applyAlignment="1" applyProtection="1">
      <alignment wrapText="1"/>
      <protection locked="0"/>
    </xf>
    <xf numFmtId="4" fontId="43" fillId="0" borderId="0" xfId="33" applyNumberFormat="1" applyFont="1" applyBorder="1" applyAlignment="1" applyProtection="1"/>
    <xf numFmtId="49" fontId="12" fillId="0" borderId="10" xfId="0" applyNumberFormat="1" applyFont="1" applyBorder="1" applyAlignment="1">
      <alignment wrapText="1"/>
    </xf>
    <xf numFmtId="4" fontId="11" fillId="0" borderId="15" xfId="0" applyNumberFormat="1" applyFont="1" applyBorder="1"/>
    <xf numFmtId="49" fontId="9" fillId="0" borderId="1" xfId="0" applyNumberFormat="1" applyFont="1" applyBorder="1" applyAlignment="1">
      <alignment vertical="top"/>
    </xf>
    <xf numFmtId="2" fontId="9" fillId="0" borderId="1" xfId="5" applyNumberFormat="1" applyFont="1" applyBorder="1" applyAlignment="1">
      <alignment horizontal="left" vertical="top"/>
    </xf>
    <xf numFmtId="4" fontId="11" fillId="0" borderId="15" xfId="5" applyNumberFormat="1" applyFont="1" applyBorder="1"/>
    <xf numFmtId="49" fontId="9" fillId="0" borderId="1" xfId="5" applyNumberFormat="1" applyFont="1" applyBorder="1"/>
    <xf numFmtId="4" fontId="11" fillId="0" borderId="0" xfId="5" applyNumberFormat="1" applyFont="1"/>
    <xf numFmtId="1" fontId="11" fillId="0" borderId="0" xfId="5" applyNumberFormat="1" applyFont="1" applyAlignment="1">
      <alignment horizontal="left" vertical="top"/>
    </xf>
    <xf numFmtId="1" fontId="11" fillId="0" borderId="1" xfId="5" applyNumberFormat="1" applyFont="1" applyBorder="1" applyAlignment="1">
      <alignment horizontal="left" vertical="top"/>
    </xf>
    <xf numFmtId="49" fontId="9" fillId="0" borderId="15" xfId="31" applyNumberFormat="1" applyFont="1" applyBorder="1" applyAlignment="1">
      <alignment wrapText="1"/>
    </xf>
    <xf numFmtId="49" fontId="9" fillId="0" borderId="1" xfId="0" applyNumberFormat="1" applyFont="1" applyBorder="1" applyAlignment="1">
      <alignment horizontal="right"/>
    </xf>
    <xf numFmtId="2" fontId="9" fillId="0" borderId="1" xfId="17" applyNumberFormat="1" applyFont="1" applyBorder="1" applyAlignment="1">
      <alignment horizontal="justify" vertical="top"/>
    </xf>
    <xf numFmtId="1" fontId="11" fillId="0" borderId="1" xfId="17" applyNumberFormat="1" applyFont="1" applyBorder="1" applyAlignment="1">
      <alignment horizontal="left"/>
    </xf>
    <xf numFmtId="0" fontId="9" fillId="0" borderId="0" xfId="17" applyFont="1" applyAlignment="1">
      <alignment horizontal="center"/>
    </xf>
    <xf numFmtId="49" fontId="9" fillId="0" borderId="0" xfId="17" applyNumberFormat="1" applyFont="1" applyAlignment="1">
      <alignment horizontal="center"/>
    </xf>
    <xf numFmtId="49" fontId="9" fillId="0" borderId="0" xfId="17" applyNumberFormat="1" applyFont="1"/>
    <xf numFmtId="4" fontId="11" fillId="0" borderId="1" xfId="17" applyNumberFormat="1" applyFont="1" applyBorder="1" applyAlignment="1">
      <alignment horizontal="right"/>
    </xf>
    <xf numFmtId="2" fontId="9" fillId="0" borderId="0" xfId="17" applyNumberFormat="1" applyFont="1" applyAlignment="1">
      <alignment horizontal="justify" vertical="top"/>
    </xf>
    <xf numFmtId="4" fontId="37" fillId="0" borderId="0" xfId="0" applyNumberFormat="1" applyFont="1" applyAlignment="1">
      <alignment horizontal="right"/>
    </xf>
    <xf numFmtId="49" fontId="9" fillId="6" borderId="1" xfId="0" applyNumberFormat="1" applyFont="1" applyFill="1" applyBorder="1" applyAlignment="1">
      <alignment wrapText="1"/>
    </xf>
    <xf numFmtId="49" fontId="9" fillId="0" borderId="1" xfId="17" applyNumberFormat="1" applyFont="1" applyBorder="1" applyAlignment="1">
      <alignment horizontal="left" vertical="top" wrapText="1"/>
    </xf>
    <xf numFmtId="2" fontId="12" fillId="0" borderId="1" xfId="0" applyNumberFormat="1" applyFont="1" applyBorder="1" applyAlignment="1">
      <alignment horizontal="left" vertical="top"/>
    </xf>
    <xf numFmtId="49" fontId="12" fillId="0" borderId="1" xfId="0" applyNumberFormat="1" applyFont="1" applyBorder="1" applyAlignment="1">
      <alignment horizontal="left" vertical="top" wrapText="1"/>
    </xf>
    <xf numFmtId="1" fontId="13" fillId="0" borderId="1" xfId="0" applyNumberFormat="1" applyFont="1" applyBorder="1" applyAlignment="1">
      <alignment horizontal="left"/>
    </xf>
    <xf numFmtId="4" fontId="13" fillId="0" borderId="1" xfId="0" applyNumberFormat="1" applyFont="1" applyBorder="1" applyAlignment="1">
      <alignment horizontal="right"/>
    </xf>
    <xf numFmtId="49" fontId="12" fillId="0" borderId="0" xfId="0" applyNumberFormat="1" applyFont="1"/>
    <xf numFmtId="2" fontId="12" fillId="0" borderId="0" xfId="0" applyNumberFormat="1" applyFont="1" applyAlignment="1">
      <alignment horizontal="left" vertical="top"/>
    </xf>
    <xf numFmtId="4" fontId="12" fillId="0" borderId="0" xfId="0" applyNumberFormat="1" applyFont="1" applyAlignment="1">
      <alignment horizontal="right" vertical="center"/>
    </xf>
    <xf numFmtId="4" fontId="0" fillId="0" borderId="0" xfId="0" applyNumberFormat="1"/>
    <xf numFmtId="4" fontId="42" fillId="0" borderId="0" xfId="33" applyNumberFormat="1" applyBorder="1" applyAlignment="1" applyProtection="1"/>
    <xf numFmtId="0" fontId="9" fillId="0" borderId="0" xfId="0" applyFont="1" applyAlignment="1">
      <alignment wrapText="1"/>
    </xf>
    <xf numFmtId="0" fontId="9" fillId="0" borderId="0" xfId="0" applyFont="1" applyAlignment="1">
      <alignment horizontal="center" vertical="top" wrapText="1"/>
    </xf>
    <xf numFmtId="0" fontId="9" fillId="0" borderId="11" xfId="0" applyFont="1" applyBorder="1" applyAlignment="1">
      <alignment horizontal="justify" vertical="top" wrapText="1"/>
    </xf>
    <xf numFmtId="49" fontId="40" fillId="0" borderId="0" xfId="10" applyNumberFormat="1" applyFont="1" applyAlignment="1">
      <alignment horizontal="center"/>
    </xf>
    <xf numFmtId="0" fontId="9" fillId="0" borderId="10" xfId="0" applyFont="1" applyBorder="1" applyAlignment="1">
      <alignment vertical="top" wrapText="1"/>
    </xf>
    <xf numFmtId="0" fontId="9" fillId="0" borderId="11" xfId="0" applyFont="1" applyBorder="1" applyAlignment="1">
      <alignment wrapText="1"/>
    </xf>
    <xf numFmtId="0" fontId="9" fillId="0" borderId="1" xfId="0" applyFont="1" applyBorder="1" applyAlignment="1">
      <alignment horizontal="justify" vertical="top" wrapText="1"/>
    </xf>
    <xf numFmtId="2" fontId="9" fillId="0" borderId="15" xfId="0" applyNumberFormat="1" applyFont="1" applyBorder="1" applyAlignment="1">
      <alignment horizontal="right"/>
    </xf>
    <xf numFmtId="49" fontId="25" fillId="0" borderId="3" xfId="0" applyNumberFormat="1" applyFont="1" applyBorder="1"/>
    <xf numFmtId="2" fontId="9" fillId="0" borderId="1" xfId="0" applyNumberFormat="1" applyFont="1" applyBorder="1" applyAlignment="1">
      <alignment vertical="top"/>
    </xf>
    <xf numFmtId="0" fontId="9" fillId="0" borderId="1" xfId="0" applyFont="1" applyBorder="1" applyAlignment="1">
      <alignment horizontal="justify"/>
    </xf>
    <xf numFmtId="1" fontId="9" fillId="0" borderId="1" xfId="0" applyNumberFormat="1" applyFont="1" applyBorder="1" applyAlignment="1">
      <alignment horizontal="left"/>
    </xf>
    <xf numFmtId="49" fontId="40" fillId="0" borderId="0" xfId="0" applyNumberFormat="1" applyFont="1" applyAlignment="1">
      <alignment vertical="top"/>
    </xf>
    <xf numFmtId="1" fontId="40" fillId="0" borderId="0" xfId="0" applyNumberFormat="1" applyFont="1" applyAlignment="1">
      <alignment horizontal="left" vertical="top"/>
    </xf>
    <xf numFmtId="49" fontId="40" fillId="0" borderId="0" xfId="0" applyNumberFormat="1" applyFont="1" applyAlignment="1">
      <alignment horizontal="right"/>
    </xf>
    <xf numFmtId="2" fontId="40" fillId="0" borderId="0" xfId="0" applyNumberFormat="1" applyFont="1" applyAlignment="1">
      <alignment horizontal="right"/>
    </xf>
    <xf numFmtId="49" fontId="45" fillId="0" borderId="0" xfId="0" applyNumberFormat="1" applyFont="1"/>
    <xf numFmtId="2" fontId="40" fillId="0" borderId="0" xfId="0" applyNumberFormat="1" applyFont="1" applyAlignment="1">
      <alignment horizontal="justify" vertical="top"/>
    </xf>
    <xf numFmtId="4" fontId="40" fillId="0" borderId="0" xfId="0" applyNumberFormat="1" applyFont="1" applyAlignment="1">
      <alignment horizontal="right"/>
    </xf>
    <xf numFmtId="4" fontId="46" fillId="0" borderId="0" xfId="0" applyNumberFormat="1" applyFont="1" applyAlignment="1">
      <alignment horizontal="right"/>
    </xf>
    <xf numFmtId="49" fontId="46" fillId="0" borderId="0" xfId="0" applyNumberFormat="1" applyFont="1"/>
    <xf numFmtId="1" fontId="9" fillId="0" borderId="0" xfId="0" applyNumberFormat="1" applyFont="1" applyAlignment="1">
      <alignment horizontal="justify" vertical="top" wrapText="1"/>
    </xf>
    <xf numFmtId="1" fontId="40" fillId="0" borderId="0" xfId="10" applyNumberFormat="1" applyFont="1" applyAlignment="1">
      <alignment horizontal="left" vertical="top" wrapText="1"/>
    </xf>
    <xf numFmtId="0" fontId="12" fillId="0" borderId="10" xfId="0" applyFont="1" applyBorder="1"/>
    <xf numFmtId="0" fontId="47" fillId="0" borderId="10" xfId="0" applyFont="1" applyBorder="1" applyAlignment="1">
      <alignment horizontal="center"/>
    </xf>
    <xf numFmtId="0" fontId="19" fillId="0" borderId="0" xfId="0" applyFont="1"/>
    <xf numFmtId="49" fontId="9" fillId="0" borderId="11" xfId="0" applyNumberFormat="1" applyFont="1" applyBorder="1" applyAlignment="1">
      <alignment horizontal="left"/>
    </xf>
    <xf numFmtId="1" fontId="11" fillId="0" borderId="11" xfId="7" applyNumberFormat="1" applyFont="1" applyBorder="1" applyAlignment="1">
      <alignment horizontal="left"/>
    </xf>
    <xf numFmtId="49" fontId="9" fillId="6" borderId="1" xfId="0" applyNumberFormat="1" applyFont="1" applyFill="1" applyBorder="1" applyAlignment="1">
      <alignment horizontal="left"/>
    </xf>
    <xf numFmtId="0" fontId="9" fillId="6" borderId="1" xfId="0" applyFont="1" applyFill="1" applyBorder="1" applyAlignment="1">
      <alignment horizontal="justify" vertical="top"/>
    </xf>
    <xf numFmtId="1" fontId="11" fillId="6" borderId="1" xfId="7" applyNumberFormat="1" applyFont="1" applyFill="1" applyBorder="1" applyAlignment="1">
      <alignment horizontal="left"/>
    </xf>
    <xf numFmtId="4" fontId="11" fillId="6" borderId="1" xfId="0" applyNumberFormat="1" applyFont="1" applyFill="1" applyBorder="1" applyAlignment="1">
      <alignment horizontal="right"/>
    </xf>
    <xf numFmtId="49" fontId="9" fillId="6" borderId="0" xfId="0" applyNumberFormat="1" applyFont="1" applyFill="1"/>
    <xf numFmtId="1" fontId="11" fillId="0" borderId="0" xfId="7" applyNumberFormat="1" applyFont="1" applyBorder="1" applyAlignment="1">
      <alignment horizontal="right"/>
    </xf>
    <xf numFmtId="4" fontId="11" fillId="0" borderId="0" xfId="7" applyNumberFormat="1" applyFont="1" applyBorder="1" applyAlignment="1">
      <alignment horizontal="right" vertical="top"/>
    </xf>
    <xf numFmtId="2" fontId="46" fillId="0" borderId="0" xfId="0" applyNumberFormat="1" applyFont="1" applyAlignment="1">
      <alignment horizontal="left" vertical="top"/>
    </xf>
    <xf numFmtId="1" fontId="46" fillId="0" borderId="0" xfId="0" applyNumberFormat="1" applyFont="1" applyAlignment="1">
      <alignment horizontal="justify" vertical="top" wrapText="1"/>
    </xf>
    <xf numFmtId="1" fontId="46" fillId="0" borderId="0" xfId="7" applyNumberFormat="1" applyFont="1" applyBorder="1" applyAlignment="1">
      <alignment horizontal="left"/>
    </xf>
    <xf numFmtId="4" fontId="46" fillId="0" borderId="0" xfId="7" applyNumberFormat="1" applyFont="1" applyBorder="1" applyAlignment="1">
      <alignment horizontal="right" vertical="top"/>
    </xf>
    <xf numFmtId="49" fontId="46" fillId="0" borderId="0" xfId="0" applyNumberFormat="1" applyFont="1" applyAlignment="1">
      <alignment horizontal="center"/>
    </xf>
    <xf numFmtId="49" fontId="25" fillId="0" borderId="0" xfId="0" applyNumberFormat="1" applyFont="1" applyAlignment="1">
      <alignment horizontal="center"/>
    </xf>
    <xf numFmtId="49" fontId="12" fillId="0" borderId="11" xfId="10" applyNumberFormat="1" applyFont="1" applyBorder="1" applyAlignment="1">
      <alignment horizontal="left"/>
    </xf>
    <xf numFmtId="49" fontId="12" fillId="0" borderId="9" xfId="10" applyNumberFormat="1" applyFont="1" applyBorder="1" applyAlignment="1">
      <alignment horizontal="left"/>
    </xf>
    <xf numFmtId="49" fontId="40" fillId="0" borderId="3" xfId="10" applyNumberFormat="1" applyFont="1" applyBorder="1"/>
    <xf numFmtId="0" fontId="16" fillId="0" borderId="1" xfId="0" applyFont="1" applyBorder="1"/>
    <xf numFmtId="4" fontId="9" fillId="0" borderId="0" xfId="0" applyNumberFormat="1" applyFont="1" applyAlignment="1">
      <alignment horizontal="left" vertical="top"/>
    </xf>
    <xf numFmtId="0" fontId="9" fillId="0" borderId="0" xfId="0" applyFont="1" applyAlignment="1">
      <alignment horizontal="justify"/>
    </xf>
    <xf numFmtId="1" fontId="9" fillId="0" borderId="0" xfId="0" applyNumberFormat="1" applyFont="1" applyAlignment="1">
      <alignment horizontal="center"/>
    </xf>
    <xf numFmtId="2" fontId="40" fillId="0" borderId="0" xfId="0" applyNumberFormat="1" applyFont="1" applyAlignment="1">
      <alignment horizontal="left" vertical="top"/>
    </xf>
    <xf numFmtId="2" fontId="9" fillId="6" borderId="1" xfId="10" applyNumberFormat="1" applyFont="1" applyFill="1" applyBorder="1" applyAlignment="1">
      <alignment horizontal="left" vertical="top"/>
    </xf>
    <xf numFmtId="1" fontId="11" fillId="0" borderId="1" xfId="7" applyNumberFormat="1" applyFont="1" applyBorder="1" applyAlignment="1">
      <alignment horizontal="right"/>
    </xf>
    <xf numFmtId="0" fontId="9" fillId="0" borderId="1" xfId="10" quotePrefix="1" applyFont="1" applyBorder="1" applyAlignment="1">
      <alignment horizontal="justify"/>
    </xf>
    <xf numFmtId="2" fontId="24" fillId="0" borderId="10" xfId="0" applyNumberFormat="1" applyFont="1" applyBorder="1"/>
    <xf numFmtId="2" fontId="24" fillId="0" borderId="11" xfId="0" applyNumberFormat="1" applyFont="1" applyBorder="1" applyAlignment="1">
      <alignment horizontal="right"/>
    </xf>
    <xf numFmtId="0" fontId="25" fillId="0" borderId="0" xfId="0" applyFont="1" applyAlignment="1">
      <alignment horizontal="center"/>
    </xf>
    <xf numFmtId="2" fontId="24" fillId="0" borderId="9" xfId="0" applyNumberFormat="1" applyFont="1" applyBorder="1" applyAlignment="1">
      <alignment horizontal="right"/>
    </xf>
    <xf numFmtId="2" fontId="24" fillId="0" borderId="1" xfId="0" applyNumberFormat="1" applyFont="1" applyBorder="1"/>
    <xf numFmtId="2" fontId="24" fillId="0" borderId="0" xfId="0" applyNumberFormat="1" applyFont="1"/>
    <xf numFmtId="0" fontId="26" fillId="0" borderId="3" xfId="0" applyFont="1" applyBorder="1" applyAlignment="1">
      <alignment horizontal="center"/>
    </xf>
    <xf numFmtId="2" fontId="37" fillId="0" borderId="11" xfId="0" applyNumberFormat="1" applyFont="1" applyBorder="1" applyAlignment="1">
      <alignment horizontal="right"/>
    </xf>
    <xf numFmtId="49" fontId="26" fillId="0" borderId="0" xfId="23" applyNumberFormat="1" applyFont="1"/>
    <xf numFmtId="49" fontId="25" fillId="0" borderId="0" xfId="23" applyNumberFormat="1" applyFont="1"/>
    <xf numFmtId="1" fontId="11" fillId="0" borderId="11" xfId="24" applyNumberFormat="1" applyFont="1" applyBorder="1" applyAlignment="1">
      <alignment horizontal="left"/>
    </xf>
    <xf numFmtId="49" fontId="9" fillId="0" borderId="9" xfId="0" applyNumberFormat="1" applyFont="1" applyBorder="1" applyAlignment="1">
      <alignment horizontal="center"/>
    </xf>
    <xf numFmtId="49" fontId="9" fillId="0" borderId="9" xfId="0" quotePrefix="1" applyNumberFormat="1" applyFont="1" applyBorder="1" applyAlignment="1">
      <alignment horizontal="left" wrapText="1"/>
    </xf>
    <xf numFmtId="4" fontId="11" fillId="0" borderId="9" xfId="0" applyNumberFormat="1" applyFont="1" applyBorder="1" applyAlignment="1">
      <alignment horizontal="right"/>
    </xf>
    <xf numFmtId="1" fontId="9" fillId="0" borderId="1" xfId="0" applyNumberFormat="1" applyFont="1" applyBorder="1" applyAlignment="1">
      <alignment horizontal="left" wrapText="1"/>
    </xf>
    <xf numFmtId="49" fontId="9" fillId="0" borderId="11" xfId="0" quotePrefix="1" applyNumberFormat="1" applyFont="1" applyBorder="1" applyAlignment="1">
      <alignment horizontal="left" vertical="top" wrapText="1"/>
    </xf>
    <xf numFmtId="2" fontId="9" fillId="0" borderId="9" xfId="0" applyNumberFormat="1" applyFont="1" applyBorder="1" applyAlignment="1">
      <alignment horizontal="justify" vertical="top"/>
    </xf>
    <xf numFmtId="49" fontId="9" fillId="0" borderId="9" xfId="0" quotePrefix="1" applyNumberFormat="1" applyFont="1" applyBorder="1" applyAlignment="1">
      <alignment horizontal="left" vertical="top" wrapText="1"/>
    </xf>
    <xf numFmtId="1" fontId="11" fillId="0" borderId="9" xfId="13" applyNumberFormat="1" applyFont="1" applyBorder="1" applyAlignment="1">
      <alignment horizontal="left"/>
    </xf>
    <xf numFmtId="4" fontId="11" fillId="0" borderId="9" xfId="0" applyNumberFormat="1" applyFont="1" applyBorder="1" applyAlignment="1">
      <alignment horizontal="right" vertical="top"/>
    </xf>
    <xf numFmtId="1" fontId="11" fillId="0" borderId="1" xfId="13" applyNumberFormat="1" applyFont="1" applyBorder="1" applyAlignment="1">
      <alignment horizontal="left"/>
    </xf>
    <xf numFmtId="49" fontId="9" fillId="0" borderId="0" xfId="23" applyNumberFormat="1" applyFont="1" applyAlignment="1">
      <alignment horizontal="left"/>
    </xf>
    <xf numFmtId="49" fontId="9" fillId="0" borderId="0" xfId="23" quotePrefix="1" applyNumberFormat="1" applyFont="1" applyAlignment="1">
      <alignment horizontal="left" wrapText="1"/>
    </xf>
    <xf numFmtId="4" fontId="9" fillId="0" borderId="0" xfId="13" applyNumberFormat="1" applyFont="1" applyBorder="1" applyAlignment="1">
      <alignment horizontal="right"/>
    </xf>
    <xf numFmtId="2" fontId="9" fillId="0" borderId="10" xfId="17" applyNumberFormat="1" applyFont="1" applyBorder="1" applyAlignment="1">
      <alignment horizontal="justify" vertical="top"/>
    </xf>
    <xf numFmtId="4" fontId="11" fillId="0" borderId="1" xfId="17" applyNumberFormat="1" applyFont="1" applyBorder="1" applyAlignment="1">
      <alignment horizontal="right" vertical="top"/>
    </xf>
    <xf numFmtId="0" fontId="12" fillId="0" borderId="0" xfId="17" applyFont="1" applyAlignment="1">
      <alignment horizontal="center"/>
    </xf>
    <xf numFmtId="0" fontId="12" fillId="0" borderId="0" xfId="17" applyFont="1" applyAlignment="1">
      <alignment horizontal="left"/>
    </xf>
    <xf numFmtId="1" fontId="13" fillId="0" borderId="0" xfId="17" applyNumberFormat="1" applyFont="1" applyAlignment="1">
      <alignment horizontal="left"/>
    </xf>
    <xf numFmtId="1" fontId="12" fillId="0" borderId="0" xfId="17" applyNumberFormat="1" applyFont="1" applyAlignment="1">
      <alignment horizontal="left"/>
    </xf>
    <xf numFmtId="2" fontId="13" fillId="0" borderId="0" xfId="17" applyNumberFormat="1" applyFont="1" applyAlignment="1">
      <alignment horizontal="center"/>
    </xf>
    <xf numFmtId="0" fontId="9" fillId="0" borderId="0" xfId="17" applyFont="1"/>
    <xf numFmtId="49" fontId="9" fillId="0" borderId="1" xfId="17" applyNumberFormat="1" applyFont="1" applyBorder="1" applyAlignment="1">
      <alignment horizontal="justify" vertical="top" wrapText="1"/>
    </xf>
    <xf numFmtId="4" fontId="11" fillId="0" borderId="15" xfId="17" applyNumberFormat="1" applyFont="1" applyBorder="1" applyAlignment="1">
      <alignment horizontal="right" vertical="top"/>
    </xf>
    <xf numFmtId="49" fontId="9" fillId="0" borderId="0" xfId="17" applyNumberFormat="1" applyFont="1" applyAlignment="1">
      <alignment horizontal="justify" vertical="top" wrapText="1"/>
    </xf>
    <xf numFmtId="4" fontId="9" fillId="0" borderId="1" xfId="17" applyNumberFormat="1" applyFont="1" applyBorder="1" applyAlignment="1">
      <alignment horizontal="right" vertical="top"/>
    </xf>
    <xf numFmtId="49" fontId="9" fillId="0" borderId="1" xfId="17" applyNumberFormat="1" applyFont="1" applyBorder="1" applyAlignment="1">
      <alignment horizontal="justify" wrapText="1"/>
    </xf>
    <xf numFmtId="1" fontId="11" fillId="0" borderId="1" xfId="17" applyNumberFormat="1" applyFont="1" applyBorder="1" applyAlignment="1">
      <alignment horizontal="justify"/>
    </xf>
    <xf numFmtId="1" fontId="9" fillId="0" borderId="1" xfId="17" applyNumberFormat="1" applyFont="1" applyBorder="1" applyAlignment="1">
      <alignment horizontal="left"/>
    </xf>
    <xf numFmtId="4" fontId="11" fillId="0" borderId="1" xfId="17" applyNumberFormat="1" applyFont="1" applyBorder="1" applyAlignment="1">
      <alignment horizontal="justify"/>
    </xf>
    <xf numFmtId="49" fontId="9" fillId="0" borderId="1" xfId="17" applyNumberFormat="1" applyFont="1" applyBorder="1"/>
    <xf numFmtId="2" fontId="10" fillId="6" borderId="10" xfId="17" applyNumberFormat="1" applyFont="1" applyFill="1" applyBorder="1" applyAlignment="1">
      <alignment horizontal="left" vertical="top"/>
    </xf>
    <xf numFmtId="49" fontId="9" fillId="6" borderId="1" xfId="17" applyNumberFormat="1" applyFont="1" applyFill="1" applyBorder="1" applyAlignment="1">
      <alignment vertical="top" wrapText="1"/>
    </xf>
    <xf numFmtId="1" fontId="11" fillId="6" borderId="1" xfId="17" applyNumberFormat="1" applyFont="1" applyFill="1" applyBorder="1" applyAlignment="1">
      <alignment horizontal="left"/>
    </xf>
    <xf numFmtId="1" fontId="9" fillId="6" borderId="1" xfId="17" applyNumberFormat="1" applyFont="1" applyFill="1" applyBorder="1" applyAlignment="1">
      <alignment horizontal="left"/>
    </xf>
    <xf numFmtId="4" fontId="11" fillId="6" borderId="15" xfId="17" applyNumberFormat="1" applyFont="1" applyFill="1" applyBorder="1"/>
    <xf numFmtId="2" fontId="11" fillId="0" borderId="0" xfId="17" applyNumberFormat="1" applyFont="1"/>
    <xf numFmtId="2" fontId="9" fillId="6" borderId="1" xfId="17" applyNumberFormat="1" applyFont="1" applyFill="1" applyBorder="1" applyAlignment="1">
      <alignment horizontal="left"/>
    </xf>
    <xf numFmtId="49" fontId="9" fillId="6" borderId="1" xfId="17" applyNumberFormat="1" applyFont="1" applyFill="1" applyBorder="1"/>
    <xf numFmtId="4" fontId="11" fillId="6" borderId="15" xfId="17" applyNumberFormat="1" applyFont="1" applyFill="1" applyBorder="1" applyAlignment="1">
      <alignment horizontal="right"/>
    </xf>
    <xf numFmtId="49" fontId="9" fillId="6" borderId="1" xfId="0" applyNumberFormat="1" applyFont="1" applyFill="1" applyBorder="1" applyAlignment="1">
      <alignment horizontal="justify" wrapText="1"/>
    </xf>
    <xf numFmtId="1" fontId="11" fillId="0" borderId="1" xfId="0" applyNumberFormat="1" applyFont="1" applyBorder="1" applyAlignment="1">
      <alignment horizontal="justify"/>
    </xf>
    <xf numFmtId="0" fontId="10" fillId="0" borderId="10" xfId="0" applyFont="1" applyBorder="1" applyAlignment="1">
      <alignment wrapText="1"/>
    </xf>
    <xf numFmtId="2" fontId="9" fillId="0" borderId="1" xfId="0" applyNumberFormat="1" applyFont="1" applyBorder="1" applyAlignment="1">
      <alignment horizontal="center"/>
    </xf>
    <xf numFmtId="2" fontId="9" fillId="0" borderId="1" xfId="0" applyNumberFormat="1" applyFont="1" applyBorder="1" applyAlignment="1">
      <alignment horizontal="center" vertical="top"/>
    </xf>
    <xf numFmtId="2" fontId="9" fillId="0" borderId="0" xfId="0" applyNumberFormat="1" applyFont="1" applyAlignment="1">
      <alignment horizontal="center" vertical="top"/>
    </xf>
    <xf numFmtId="0" fontId="9" fillId="0" borderId="0" xfId="0" applyFont="1" applyAlignment="1">
      <alignment horizontal="center" vertical="top"/>
    </xf>
    <xf numFmtId="0" fontId="10" fillId="0" borderId="0" xfId="0" applyFont="1" applyAlignment="1">
      <alignment horizontal="left" vertical="top" wrapText="1"/>
    </xf>
    <xf numFmtId="2" fontId="9" fillId="6" borderId="1" xfId="0" applyNumberFormat="1" applyFont="1" applyFill="1" applyBorder="1" applyAlignment="1">
      <alignment horizontal="left" vertical="top"/>
    </xf>
    <xf numFmtId="0" fontId="9" fillId="6" borderId="1" xfId="0" applyFont="1" applyFill="1" applyBorder="1" applyAlignment="1">
      <alignment horizontal="left" vertical="top" wrapText="1"/>
    </xf>
    <xf numFmtId="171" fontId="9" fillId="0" borderId="1" xfId="0" applyNumberFormat="1" applyFont="1" applyBorder="1" applyAlignment="1">
      <alignment vertical="top"/>
    </xf>
    <xf numFmtId="0" fontId="9" fillId="0" borderId="0" xfId="0" applyFont="1" applyAlignment="1">
      <alignment vertical="top"/>
    </xf>
    <xf numFmtId="2" fontId="9" fillId="6" borderId="1" xfId="5" applyNumberFormat="1" applyFont="1" applyFill="1" applyBorder="1" applyAlignment="1">
      <alignment horizontal="left" vertical="top"/>
    </xf>
    <xf numFmtId="49" fontId="9" fillId="6" borderId="1" xfId="5" applyNumberFormat="1" applyFont="1" applyFill="1" applyBorder="1" applyAlignment="1">
      <alignment vertical="top" wrapText="1"/>
    </xf>
    <xf numFmtId="1" fontId="11" fillId="6" borderId="1" xfId="5" applyNumberFormat="1" applyFont="1" applyFill="1" applyBorder="1" applyAlignment="1">
      <alignment horizontal="right"/>
    </xf>
    <xf numFmtId="49" fontId="9" fillId="6" borderId="1" xfId="5" applyNumberFormat="1" applyFont="1" applyFill="1" applyBorder="1" applyAlignment="1">
      <alignment horizontal="right"/>
    </xf>
    <xf numFmtId="2" fontId="11" fillId="6" borderId="1" xfId="5" applyNumberFormat="1" applyFont="1" applyFill="1" applyBorder="1"/>
    <xf numFmtId="49" fontId="9" fillId="6" borderId="14" xfId="5" applyNumberFormat="1" applyFont="1" applyFill="1" applyBorder="1"/>
    <xf numFmtId="49" fontId="9" fillId="6" borderId="0" xfId="5" applyNumberFormat="1" applyFont="1" applyFill="1"/>
    <xf numFmtId="49" fontId="9" fillId="6" borderId="1" xfId="5" applyNumberFormat="1" applyFont="1" applyFill="1" applyBorder="1" applyAlignment="1">
      <alignment horizontal="left" vertical="top"/>
    </xf>
    <xf numFmtId="49" fontId="9" fillId="6" borderId="1" xfId="5" applyNumberFormat="1" applyFont="1" applyFill="1" applyBorder="1"/>
    <xf numFmtId="49" fontId="9" fillId="6" borderId="3" xfId="5" applyNumberFormat="1" applyFont="1" applyFill="1" applyBorder="1" applyAlignment="1">
      <alignment horizontal="left" vertical="top"/>
    </xf>
    <xf numFmtId="1" fontId="11" fillId="6" borderId="0" xfId="5" applyNumberFormat="1" applyFont="1" applyFill="1" applyAlignment="1">
      <alignment horizontal="right"/>
    </xf>
    <xf numFmtId="49" fontId="9" fillId="6" borderId="0" xfId="5" applyNumberFormat="1" applyFont="1" applyFill="1" applyAlignment="1">
      <alignment horizontal="right"/>
    </xf>
    <xf numFmtId="2" fontId="11" fillId="6" borderId="0" xfId="5" applyNumberFormat="1" applyFont="1" applyFill="1"/>
    <xf numFmtId="49" fontId="9" fillId="6" borderId="1" xfId="5" applyNumberFormat="1" applyFont="1" applyFill="1" applyBorder="1" applyAlignment="1">
      <alignment vertical="top"/>
    </xf>
    <xf numFmtId="49" fontId="9" fillId="6" borderId="0" xfId="5" applyNumberFormat="1" applyFont="1" applyFill="1" applyAlignment="1">
      <alignment vertical="top"/>
    </xf>
    <xf numFmtId="0" fontId="9" fillId="0" borderId="1" xfId="0" quotePrefix="1" applyFont="1" applyBorder="1" applyAlignment="1">
      <alignment vertical="top" wrapText="1"/>
    </xf>
    <xf numFmtId="0" fontId="9" fillId="0" borderId="17" xfId="0" applyFont="1" applyBorder="1" applyAlignment="1">
      <alignment vertical="top"/>
    </xf>
    <xf numFmtId="171" fontId="9" fillId="0" borderId="17" xfId="0" applyNumberFormat="1" applyFont="1" applyBorder="1" applyAlignment="1">
      <alignment vertical="top"/>
    </xf>
    <xf numFmtId="0" fontId="9" fillId="0" borderId="1" xfId="0" applyFont="1" applyBorder="1" applyAlignment="1">
      <alignment horizontal="left" vertical="top"/>
    </xf>
    <xf numFmtId="0" fontId="9" fillId="0" borderId="12" xfId="0" applyFont="1" applyBorder="1" applyAlignment="1">
      <alignment horizontal="left" vertical="top"/>
    </xf>
    <xf numFmtId="0" fontId="9" fillId="0" borderId="12" xfId="0" applyFont="1" applyBorder="1" applyAlignment="1">
      <alignment horizontal="left" vertical="top" wrapText="1"/>
    </xf>
    <xf numFmtId="0" fontId="9" fillId="0" borderId="12" xfId="0" applyFont="1" applyBorder="1" applyAlignment="1">
      <alignment vertical="top"/>
    </xf>
    <xf numFmtId="171" fontId="9" fillId="0" borderId="12" xfId="0" applyNumberFormat="1" applyFont="1" applyBorder="1" applyAlignment="1">
      <alignment vertical="top"/>
    </xf>
    <xf numFmtId="0" fontId="9" fillId="0" borderId="0" xfId="0" applyFont="1" applyAlignment="1">
      <alignment horizontal="left" vertical="top"/>
    </xf>
    <xf numFmtId="0" fontId="9" fillId="0" borderId="0" xfId="0" applyFont="1" applyAlignment="1">
      <alignment horizontal="left" vertical="top" wrapText="1"/>
    </xf>
    <xf numFmtId="171" fontId="9" fillId="0" borderId="0" xfId="0" applyNumberFormat="1" applyFont="1" applyAlignment="1">
      <alignment vertical="top"/>
    </xf>
    <xf numFmtId="49" fontId="9" fillId="6" borderId="1" xfId="5" applyNumberFormat="1" applyFont="1" applyFill="1" applyBorder="1" applyAlignment="1">
      <alignment wrapText="1"/>
    </xf>
    <xf numFmtId="0" fontId="9" fillId="6" borderId="1" xfId="0" applyFont="1" applyFill="1" applyBorder="1" applyAlignment="1">
      <alignment vertical="top" wrapText="1"/>
    </xf>
    <xf numFmtId="1" fontId="13" fillId="6" borderId="1" xfId="5" applyNumberFormat="1" applyFont="1" applyFill="1" applyBorder="1" applyAlignment="1">
      <alignment horizontal="right"/>
    </xf>
    <xf numFmtId="0" fontId="12" fillId="6" borderId="1" xfId="5" applyFont="1" applyFill="1" applyBorder="1" applyAlignment="1">
      <alignment horizontal="right"/>
    </xf>
    <xf numFmtId="0" fontId="12" fillId="6" borderId="0" xfId="5" applyFont="1" applyFill="1" applyAlignment="1">
      <alignment horizontal="center"/>
    </xf>
    <xf numFmtId="2" fontId="13" fillId="6" borderId="0" xfId="5" applyNumberFormat="1" applyFont="1" applyFill="1" applyAlignment="1">
      <alignment horizontal="center"/>
    </xf>
    <xf numFmtId="0" fontId="9" fillId="6" borderId="0" xfId="5" applyFont="1" applyFill="1"/>
    <xf numFmtId="0" fontId="9" fillId="6" borderId="0" xfId="5" applyFont="1" applyFill="1" applyAlignment="1">
      <alignment horizontal="center"/>
    </xf>
    <xf numFmtId="2" fontId="11" fillId="6" borderId="1" xfId="5" applyNumberFormat="1" applyFont="1" applyFill="1" applyBorder="1" applyAlignment="1">
      <alignment horizontal="left" vertical="top"/>
    </xf>
    <xf numFmtId="49" fontId="11" fillId="6" borderId="1" xfId="5" applyNumberFormat="1" applyFont="1" applyFill="1" applyBorder="1" applyAlignment="1">
      <alignment wrapText="1"/>
    </xf>
    <xf numFmtId="49" fontId="11" fillId="6" borderId="0" xfId="5" applyNumberFormat="1" applyFont="1" applyFill="1"/>
    <xf numFmtId="2" fontId="9" fillId="6" borderId="11" xfId="5" applyNumberFormat="1" applyFont="1" applyFill="1" applyBorder="1" applyAlignment="1">
      <alignment horizontal="left" vertical="top"/>
    </xf>
    <xf numFmtId="0" fontId="9" fillId="6" borderId="0" xfId="5" applyFont="1" applyFill="1" applyAlignment="1">
      <alignment horizontal="left"/>
    </xf>
    <xf numFmtId="1" fontId="13" fillId="6" borderId="0" xfId="5" applyNumberFormat="1" applyFont="1" applyFill="1" applyAlignment="1">
      <alignment horizontal="right"/>
    </xf>
    <xf numFmtId="0" fontId="12" fillId="6" borderId="0" xfId="5" applyFont="1" applyFill="1" applyAlignment="1">
      <alignment horizontal="right"/>
    </xf>
    <xf numFmtId="4" fontId="11" fillId="6" borderId="1" xfId="0" applyNumberFormat="1" applyFont="1" applyFill="1" applyBorder="1" applyAlignment="1">
      <alignment horizontal="right" vertical="center"/>
    </xf>
    <xf numFmtId="2" fontId="9" fillId="6" borderId="0" xfId="0" applyNumberFormat="1" applyFont="1" applyFill="1" applyAlignment="1">
      <alignment horizontal="left" vertical="top"/>
    </xf>
    <xf numFmtId="1" fontId="11" fillId="6" borderId="0" xfId="0" applyNumberFormat="1" applyFont="1" applyFill="1" applyAlignment="1">
      <alignment horizontal="left"/>
    </xf>
    <xf numFmtId="4" fontId="11" fillId="6" borderId="0" xfId="0" applyNumberFormat="1" applyFont="1" applyFill="1" applyAlignment="1">
      <alignment horizontal="right" vertical="center"/>
    </xf>
    <xf numFmtId="2" fontId="11" fillId="6" borderId="1" xfId="0" applyNumberFormat="1" applyFont="1" applyFill="1" applyBorder="1" applyAlignment="1">
      <alignment horizontal="right"/>
    </xf>
    <xf numFmtId="49" fontId="9" fillId="6" borderId="0" xfId="0" applyNumberFormat="1" applyFont="1" applyFill="1" applyAlignment="1">
      <alignment horizontal="left"/>
    </xf>
    <xf numFmtId="2" fontId="11" fillId="6" borderId="0" xfId="0" applyNumberFormat="1" applyFont="1" applyFill="1" applyAlignment="1">
      <alignment horizontal="right"/>
    </xf>
    <xf numFmtId="2" fontId="9" fillId="0" borderId="16" xfId="0" applyNumberFormat="1" applyFont="1" applyBorder="1" applyAlignment="1">
      <alignment horizontal="left" vertical="top"/>
    </xf>
    <xf numFmtId="2" fontId="40" fillId="0" borderId="0" xfId="0" applyNumberFormat="1" applyFont="1" applyAlignment="1">
      <alignment vertical="top"/>
    </xf>
    <xf numFmtId="0" fontId="10" fillId="0" borderId="0" xfId="0" applyFont="1" applyAlignment="1">
      <alignment vertical="top" wrapText="1"/>
    </xf>
    <xf numFmtId="0" fontId="48" fillId="0" borderId="0" xfId="0" applyFont="1" applyAlignment="1">
      <alignment vertical="center"/>
    </xf>
    <xf numFmtId="0" fontId="10" fillId="0" borderId="10" xfId="0" applyFont="1" applyBorder="1" applyAlignment="1">
      <alignment vertical="center" wrapText="1"/>
    </xf>
    <xf numFmtId="0" fontId="16" fillId="0" borderId="11" xfId="0" applyFont="1" applyBorder="1" applyAlignment="1">
      <alignment vertical="center" wrapText="1"/>
    </xf>
    <xf numFmtId="0" fontId="10" fillId="0" borderId="11" xfId="0" applyFont="1" applyBorder="1" applyAlignment="1">
      <alignment horizontal="center" vertical="center" wrapText="1"/>
    </xf>
    <xf numFmtId="0" fontId="10" fillId="0" borderId="10" xfId="0" applyFont="1" applyBorder="1" applyAlignment="1">
      <alignment vertical="top" wrapText="1"/>
    </xf>
    <xf numFmtId="49" fontId="49" fillId="0" borderId="1" xfId="0" applyNumberFormat="1" applyFont="1" applyBorder="1" applyAlignment="1">
      <alignment horizontal="left" vertical="top"/>
    </xf>
    <xf numFmtId="1" fontId="11" fillId="0" borderId="14" xfId="0" applyNumberFormat="1" applyFont="1" applyBorder="1" applyAlignment="1">
      <alignment horizontal="left"/>
    </xf>
    <xf numFmtId="0" fontId="9" fillId="0" borderId="0" xfId="0" applyFont="1" applyAlignment="1">
      <alignment horizontal="left" wrapText="1"/>
    </xf>
    <xf numFmtId="0" fontId="9" fillId="0" borderId="0" xfId="0" applyFont="1" applyAlignment="1">
      <alignment horizontal="right" wrapText="1"/>
    </xf>
    <xf numFmtId="172" fontId="9" fillId="0" borderId="0" xfId="0" applyNumberFormat="1" applyFont="1" applyAlignment="1">
      <alignment horizontal="right" wrapText="1"/>
    </xf>
    <xf numFmtId="49" fontId="10" fillId="0" borderId="1" xfId="0" applyNumberFormat="1" applyFont="1" applyBorder="1" applyAlignment="1">
      <alignment wrapText="1"/>
    </xf>
    <xf numFmtId="0" fontId="16" fillId="0" borderId="0" xfId="0" applyFont="1"/>
    <xf numFmtId="0" fontId="10" fillId="0" borderId="15" xfId="0" applyFont="1" applyBorder="1"/>
    <xf numFmtId="4" fontId="10" fillId="0" borderId="15" xfId="0" applyNumberFormat="1" applyFont="1" applyBorder="1"/>
    <xf numFmtId="0" fontId="10" fillId="0" borderId="10" xfId="0" applyFont="1" applyBorder="1" applyAlignment="1">
      <alignment horizontal="left" vertical="top"/>
    </xf>
    <xf numFmtId="0" fontId="10" fillId="0" borderId="10" xfId="0" applyFont="1" applyBorder="1" applyAlignment="1">
      <alignment horizontal="center"/>
    </xf>
    <xf numFmtId="4" fontId="10" fillId="0" borderId="10" xfId="0" applyNumberFormat="1" applyFont="1" applyBorder="1"/>
    <xf numFmtId="0" fontId="10" fillId="0" borderId="11" xfId="0" applyFont="1" applyBorder="1" applyAlignment="1">
      <alignment horizontal="center"/>
    </xf>
    <xf numFmtId="4" fontId="10" fillId="0" borderId="11" xfId="0" applyNumberFormat="1" applyFont="1" applyBorder="1"/>
    <xf numFmtId="0" fontId="10" fillId="0" borderId="9" xfId="0" applyFont="1" applyBorder="1" applyAlignment="1">
      <alignment vertical="top" wrapText="1"/>
    </xf>
    <xf numFmtId="0" fontId="10" fillId="0" borderId="9" xfId="0" applyFont="1" applyBorder="1" applyAlignment="1">
      <alignment horizontal="center"/>
    </xf>
    <xf numFmtId="4" fontId="10" fillId="0" borderId="9" xfId="0" applyNumberFormat="1" applyFont="1" applyBorder="1"/>
    <xf numFmtId="49" fontId="9" fillId="0" borderId="1" xfId="25" applyNumberFormat="1" applyFont="1" applyBorder="1" applyAlignment="1">
      <alignment horizontal="left" vertical="top" wrapText="1"/>
    </xf>
    <xf numFmtId="1" fontId="11" fillId="0" borderId="1" xfId="25" applyNumberFormat="1" applyFont="1" applyBorder="1" applyAlignment="1">
      <alignment horizontal="left"/>
    </xf>
    <xf numFmtId="4" fontId="11" fillId="0" borderId="1" xfId="25" applyNumberFormat="1" applyFont="1" applyBorder="1" applyAlignment="1">
      <alignment horizontal="right" vertical="top"/>
    </xf>
    <xf numFmtId="4" fontId="11" fillId="0" borderId="1" xfId="25" applyNumberFormat="1" applyFont="1" applyBorder="1" applyAlignment="1">
      <alignment horizontal="right"/>
    </xf>
    <xf numFmtId="49" fontId="9" fillId="0" borderId="0" xfId="25" applyNumberFormat="1" applyFont="1"/>
    <xf numFmtId="2" fontId="9" fillId="0" borderId="0" xfId="25" applyNumberFormat="1" applyFont="1" applyAlignment="1">
      <alignment horizontal="justify" vertical="top"/>
    </xf>
    <xf numFmtId="49" fontId="9" fillId="0" borderId="0" xfId="25" applyNumberFormat="1" applyFont="1" applyAlignment="1">
      <alignment horizontal="left" vertical="top" wrapText="1"/>
    </xf>
    <xf numFmtId="1" fontId="11" fillId="0" borderId="0" xfId="25" applyNumberFormat="1" applyFont="1" applyAlignment="1">
      <alignment horizontal="left"/>
    </xf>
    <xf numFmtId="4" fontId="11" fillId="0" borderId="0" xfId="25" applyNumberFormat="1" applyFont="1" applyAlignment="1">
      <alignment horizontal="right" vertical="top"/>
    </xf>
    <xf numFmtId="0" fontId="50" fillId="0" borderId="11" xfId="0" applyFont="1" applyBorder="1" applyAlignment="1">
      <alignment vertical="top"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9" xfId="0" applyFont="1" applyBorder="1" applyAlignment="1">
      <alignment vertical="center"/>
    </xf>
    <xf numFmtId="0" fontId="10" fillId="0" borderId="9" xfId="0" applyFont="1" applyBorder="1" applyAlignment="1">
      <alignment vertical="center" wrapText="1"/>
    </xf>
    <xf numFmtId="0" fontId="9" fillId="0" borderId="9" xfId="0" applyFont="1" applyBorder="1" applyAlignment="1">
      <alignment wrapText="1"/>
    </xf>
    <xf numFmtId="0" fontId="48" fillId="0" borderId="11" xfId="0" applyFont="1" applyBorder="1" applyAlignment="1">
      <alignment vertical="center"/>
    </xf>
    <xf numFmtId="0" fontId="16" fillId="0" borderId="9" xfId="0" applyFont="1" applyBorder="1" applyAlignment="1">
      <alignment vertical="center" wrapText="1"/>
    </xf>
    <xf numFmtId="0" fontId="48" fillId="0" borderId="10" xfId="0" applyFont="1" applyBorder="1" applyAlignment="1">
      <alignment vertical="center" wrapText="1"/>
    </xf>
    <xf numFmtId="0" fontId="9" fillId="0" borderId="9" xfId="0" applyFont="1" applyBorder="1" applyAlignment="1">
      <alignment horizontal="justify"/>
    </xf>
    <xf numFmtId="1" fontId="9" fillId="0" borderId="9" xfId="0" applyNumberFormat="1" applyFont="1" applyBorder="1" applyAlignment="1">
      <alignment horizontal="left"/>
    </xf>
    <xf numFmtId="4" fontId="9" fillId="0" borderId="9" xfId="10" applyNumberFormat="1" applyFont="1" applyBorder="1" applyAlignment="1">
      <alignment horizontal="right" vertical="top"/>
    </xf>
    <xf numFmtId="0" fontId="11" fillId="0" borderId="11" xfId="0" applyFont="1" applyBorder="1" applyAlignment="1">
      <alignment vertical="center" wrapText="1"/>
    </xf>
    <xf numFmtId="0" fontId="10" fillId="0" borderId="11" xfId="0" applyFont="1" applyBorder="1" applyAlignment="1">
      <alignment horizontal="left" wrapText="1"/>
    </xf>
    <xf numFmtId="0" fontId="10" fillId="0" borderId="11" xfId="0" applyFont="1" applyBorder="1" applyAlignment="1">
      <alignment horizontal="left"/>
    </xf>
    <xf numFmtId="2" fontId="9" fillId="0" borderId="1" xfId="0" applyNumberFormat="1" applyFont="1" applyBorder="1"/>
    <xf numFmtId="4" fontId="9" fillId="0" borderId="1" xfId="0" applyNumberFormat="1" applyFont="1" applyBorder="1" applyAlignment="1">
      <alignment horizontal="left" vertical="top"/>
    </xf>
    <xf numFmtId="49" fontId="9" fillId="6" borderId="11" xfId="0" applyNumberFormat="1" applyFont="1" applyFill="1" applyBorder="1" applyAlignment="1">
      <alignment horizontal="justify" vertical="top" wrapText="1"/>
    </xf>
    <xf numFmtId="2" fontId="9" fillId="0" borderId="0" xfId="7" applyNumberFormat="1" applyFont="1" applyBorder="1" applyAlignment="1">
      <alignment horizontal="center"/>
    </xf>
    <xf numFmtId="1" fontId="13" fillId="0" borderId="10" xfId="0" applyNumberFormat="1" applyFont="1" applyBorder="1"/>
    <xf numFmtId="2" fontId="13" fillId="0" borderId="10" xfId="0" applyNumberFormat="1" applyFont="1" applyBorder="1" applyAlignment="1">
      <alignment horizontal="center"/>
    </xf>
    <xf numFmtId="1" fontId="49" fillId="0" borderId="11" xfId="0" applyNumberFormat="1" applyFont="1" applyBorder="1" applyAlignment="1">
      <alignment horizontal="left"/>
    </xf>
    <xf numFmtId="49" fontId="9" fillId="0" borderId="11" xfId="0" quotePrefix="1" applyNumberFormat="1" applyFont="1" applyBorder="1" applyAlignment="1">
      <alignment horizontal="left"/>
    </xf>
    <xf numFmtId="1" fontId="11" fillId="0" borderId="11" xfId="7" applyNumberFormat="1" applyFont="1" applyBorder="1"/>
    <xf numFmtId="49" fontId="49" fillId="0" borderId="11" xfId="0" applyNumberFormat="1" applyFont="1" applyBorder="1" applyAlignment="1">
      <alignment horizontal="left"/>
    </xf>
    <xf numFmtId="49" fontId="9" fillId="0" borderId="9" xfId="0" applyNumberFormat="1" applyFont="1" applyBorder="1" applyAlignment="1">
      <alignment horizontal="left"/>
    </xf>
    <xf numFmtId="1" fontId="11" fillId="0" borderId="9" xfId="7" applyNumberFormat="1" applyFont="1" applyBorder="1"/>
    <xf numFmtId="2" fontId="11" fillId="0" borderId="9" xfId="0" applyNumberFormat="1" applyFont="1" applyBorder="1" applyAlignment="1">
      <alignment horizontal="right"/>
    </xf>
    <xf numFmtId="49" fontId="49" fillId="0" borderId="9" xfId="0" applyNumberFormat="1" applyFont="1" applyBorder="1" applyAlignment="1">
      <alignment horizontal="left"/>
    </xf>
    <xf numFmtId="1" fontId="11" fillId="0" borderId="1" xfId="7" applyNumberFormat="1" applyFont="1" applyBorder="1"/>
    <xf numFmtId="2" fontId="9" fillId="0" borderId="0" xfId="0" applyNumberFormat="1" applyFont="1" applyAlignment="1">
      <alignment vertical="top"/>
    </xf>
    <xf numFmtId="1" fontId="11" fillId="0" borderId="0" xfId="7" applyNumberFormat="1" applyFont="1"/>
    <xf numFmtId="4" fontId="9" fillId="6" borderId="1" xfId="0" applyNumberFormat="1" applyFont="1" applyFill="1" applyBorder="1" applyAlignment="1">
      <alignment horizontal="right"/>
    </xf>
    <xf numFmtId="49" fontId="9" fillId="6" borderId="0" xfId="0" applyNumberFormat="1" applyFont="1" applyFill="1" applyAlignment="1">
      <alignment horizontal="left" vertical="top" wrapText="1"/>
    </xf>
    <xf numFmtId="4" fontId="11" fillId="6" borderId="0" xfId="0" applyNumberFormat="1" applyFont="1" applyFill="1" applyAlignment="1">
      <alignment horizontal="right" vertical="top"/>
    </xf>
    <xf numFmtId="0" fontId="12" fillId="0" borderId="0" xfId="0" applyFont="1"/>
    <xf numFmtId="49" fontId="14" fillId="0" borderId="0" xfId="0" applyNumberFormat="1" applyFont="1" applyAlignment="1">
      <alignment wrapText="1"/>
    </xf>
    <xf numFmtId="0" fontId="42" fillId="0" borderId="0" xfId="33" applyBorder="1" applyAlignment="1" applyProtection="1"/>
    <xf numFmtId="0" fontId="0" fillId="0" borderId="0" xfId="0" applyAlignment="1" applyProtection="1">
      <alignment wrapText="1"/>
      <protection locked="0"/>
    </xf>
    <xf numFmtId="49" fontId="11" fillId="0" borderId="1" xfId="0" applyNumberFormat="1" applyFont="1" applyBorder="1" applyAlignment="1">
      <alignment wrapText="1"/>
    </xf>
    <xf numFmtId="0" fontId="11" fillId="0" borderId="1" xfId="0" applyFont="1" applyBorder="1"/>
    <xf numFmtId="49" fontId="11" fillId="0" borderId="0" xfId="0" applyNumberFormat="1" applyFont="1" applyAlignment="1">
      <alignment wrapText="1"/>
    </xf>
    <xf numFmtId="0" fontId="11" fillId="0" borderId="0" xfId="0" applyFont="1"/>
    <xf numFmtId="49" fontId="9" fillId="0" borderId="11" xfId="0" applyNumberFormat="1" applyFont="1" applyBorder="1"/>
    <xf numFmtId="49" fontId="9" fillId="0" borderId="9" xfId="0" applyNumberFormat="1" applyFont="1" applyBorder="1"/>
    <xf numFmtId="0" fontId="11" fillId="0" borderId="10" xfId="0" applyFont="1" applyBorder="1"/>
    <xf numFmtId="0" fontId="11" fillId="0" borderId="11" xfId="0" applyFont="1" applyBorder="1"/>
    <xf numFmtId="0" fontId="11" fillId="0" borderId="9" xfId="0" applyFont="1" applyBorder="1"/>
    <xf numFmtId="49" fontId="12" fillId="0" borderId="1" xfId="0" applyNumberFormat="1" applyFont="1" applyBorder="1"/>
    <xf numFmtId="0" fontId="52" fillId="0" borderId="0" xfId="0" applyFont="1"/>
    <xf numFmtId="0" fontId="53" fillId="0" borderId="0" xfId="0" applyFont="1"/>
    <xf numFmtId="49" fontId="0" fillId="0" borderId="0" xfId="0" applyNumberFormat="1"/>
    <xf numFmtId="4" fontId="54" fillId="0" borderId="0" xfId="0" applyNumberFormat="1" applyFont="1"/>
    <xf numFmtId="4" fontId="12" fillId="0" borderId="0" xfId="0" applyNumberFormat="1" applyFont="1"/>
    <xf numFmtId="49" fontId="9" fillId="0" borderId="1" xfId="5" applyNumberFormat="1" applyFont="1" applyBorder="1" applyAlignment="1">
      <alignment vertical="top" wrapText="1"/>
    </xf>
    <xf numFmtId="0" fontId="12" fillId="6" borderId="1" xfId="5" applyFont="1" applyFill="1" applyBorder="1" applyAlignment="1">
      <alignment horizontal="center"/>
    </xf>
    <xf numFmtId="2" fontId="9" fillId="0" borderId="1" xfId="11" applyNumberFormat="1" applyFont="1" applyBorder="1" applyAlignment="1">
      <alignment horizontal="left" vertical="top"/>
    </xf>
    <xf numFmtId="49" fontId="9" fillId="0" borderId="14" xfId="11" applyNumberFormat="1" applyFont="1" applyBorder="1" applyAlignment="1">
      <alignment wrapText="1"/>
    </xf>
    <xf numFmtId="1" fontId="11" fillId="0" borderId="1" xfId="11" applyNumberFormat="1" applyFont="1" applyBorder="1" applyAlignment="1">
      <alignment horizontal="left"/>
    </xf>
    <xf numFmtId="2" fontId="11" fillId="0" borderId="14" xfId="11" applyNumberFormat="1" applyFont="1" applyBorder="1"/>
    <xf numFmtId="2" fontId="11" fillId="0" borderId="0" xfId="5" applyNumberFormat="1" applyFont="1"/>
    <xf numFmtId="2" fontId="9" fillId="0" borderId="15" xfId="11" applyNumberFormat="1" applyFont="1" applyBorder="1" applyAlignment="1">
      <alignment horizontal="left" vertical="top"/>
    </xf>
    <xf numFmtId="49" fontId="9" fillId="0" borderId="14" xfId="11" applyNumberFormat="1" applyFont="1" applyBorder="1"/>
    <xf numFmtId="2" fontId="11" fillId="0" borderId="1" xfId="5" applyNumberFormat="1" applyFont="1" applyBorder="1" applyAlignment="1">
      <alignment horizontal="right"/>
    </xf>
    <xf numFmtId="2" fontId="9" fillId="0" borderId="3" xfId="11" applyNumberFormat="1" applyFont="1" applyBorder="1" applyAlignment="1">
      <alignment horizontal="left" vertical="top"/>
    </xf>
    <xf numFmtId="49" fontId="9" fillId="0" borderId="0" xfId="11" applyNumberFormat="1" applyFont="1"/>
    <xf numFmtId="1" fontId="11" fillId="0" borderId="0" xfId="11" applyNumberFormat="1" applyFont="1" applyAlignment="1">
      <alignment horizontal="left"/>
    </xf>
    <xf numFmtId="2" fontId="11" fillId="0" borderId="6" xfId="11" applyNumberFormat="1" applyFont="1" applyBorder="1"/>
    <xf numFmtId="0" fontId="9" fillId="0" borderId="1" xfId="17" applyFont="1" applyBorder="1" applyAlignment="1">
      <alignment horizontal="left" vertical="top" wrapText="1"/>
    </xf>
    <xf numFmtId="0" fontId="11" fillId="0" borderId="1" xfId="17" applyFont="1" applyBorder="1" applyAlignment="1">
      <alignment horizontal="left"/>
    </xf>
    <xf numFmtId="0" fontId="11" fillId="0" borderId="15" xfId="17" applyFont="1" applyBorder="1" applyAlignment="1">
      <alignment horizontal="right" vertical="top"/>
    </xf>
    <xf numFmtId="0" fontId="11" fillId="0" borderId="0" xfId="17" applyFont="1" applyAlignment="1">
      <alignment horizontal="right"/>
    </xf>
    <xf numFmtId="49" fontId="9" fillId="0" borderId="1" xfId="17" applyNumberFormat="1" applyFont="1" applyBorder="1" applyAlignment="1">
      <alignment horizontal="center"/>
    </xf>
    <xf numFmtId="49" fontId="9" fillId="0" borderId="1" xfId="17" applyNumberFormat="1" applyFont="1" applyBorder="1" applyAlignment="1">
      <alignment horizontal="left"/>
    </xf>
    <xf numFmtId="2" fontId="11" fillId="0" borderId="0" xfId="17" applyNumberFormat="1" applyFont="1" applyAlignment="1">
      <alignment horizontal="right"/>
    </xf>
    <xf numFmtId="4" fontId="26" fillId="0" borderId="10" xfId="0" applyNumberFormat="1" applyFont="1" applyBorder="1" applyAlignment="1">
      <alignment horizontal="right"/>
    </xf>
    <xf numFmtId="2" fontId="26" fillId="0" borderId="0" xfId="0" applyNumberFormat="1" applyFont="1" applyAlignment="1">
      <alignment horizontal="justify" vertical="top"/>
    </xf>
    <xf numFmtId="1" fontId="37" fillId="0" borderId="0" xfId="0" applyNumberFormat="1" applyFont="1" applyAlignment="1">
      <alignment horizontal="left"/>
    </xf>
    <xf numFmtId="4" fontId="26" fillId="0" borderId="0" xfId="13" applyNumberFormat="1" applyFont="1" applyAlignment="1">
      <alignment horizontal="right" vertical="top"/>
    </xf>
    <xf numFmtId="4" fontId="26" fillId="0" borderId="0" xfId="13" applyNumberFormat="1" applyFont="1" applyAlignment="1">
      <alignment horizontal="right"/>
    </xf>
    <xf numFmtId="4" fontId="26" fillId="0" borderId="0" xfId="7" applyNumberFormat="1" applyFont="1" applyAlignment="1">
      <alignment horizontal="right" vertical="top"/>
    </xf>
    <xf numFmtId="4" fontId="26" fillId="0" borderId="0" xfId="7" applyNumberFormat="1" applyFont="1" applyAlignment="1">
      <alignment horizontal="right"/>
    </xf>
    <xf numFmtId="0" fontId="51" fillId="0" borderId="0" xfId="0" applyFont="1"/>
    <xf numFmtId="0" fontId="55" fillId="3" borderId="0" xfId="0" applyFont="1" applyFill="1"/>
    <xf numFmtId="0" fontId="2" fillId="0" borderId="0" xfId="0" applyFont="1"/>
    <xf numFmtId="2" fontId="2" fillId="0" borderId="1" xfId="0" applyNumberFormat="1" applyFont="1" applyBorder="1" applyAlignment="1">
      <alignment horizontal="center" vertical="top"/>
    </xf>
    <xf numFmtId="49" fontId="2" fillId="0" borderId="1" xfId="0" applyNumberFormat="1" applyFont="1" applyBorder="1"/>
    <xf numFmtId="1" fontId="51" fillId="0" borderId="1" xfId="0" applyNumberFormat="1" applyFont="1" applyBorder="1" applyAlignment="1">
      <alignment horizontal="left"/>
    </xf>
    <xf numFmtId="171" fontId="51" fillId="0" borderId="1" xfId="0" applyNumberFormat="1" applyFont="1" applyBorder="1" applyAlignment="1">
      <alignment horizontal="right"/>
    </xf>
    <xf numFmtId="49" fontId="2" fillId="0" borderId="0" xfId="0" applyNumberFormat="1" applyFont="1"/>
    <xf numFmtId="2" fontId="2" fillId="0" borderId="10" xfId="0" applyNumberFormat="1" applyFont="1" applyBorder="1" applyAlignment="1">
      <alignment horizontal="center" vertical="top"/>
    </xf>
    <xf numFmtId="49" fontId="2" fillId="0" borderId="10" xfId="0" applyNumberFormat="1" applyFont="1" applyBorder="1"/>
    <xf numFmtId="1" fontId="51" fillId="0" borderId="10" xfId="0" applyNumberFormat="1" applyFont="1" applyBorder="1" applyAlignment="1">
      <alignment horizontal="left"/>
    </xf>
    <xf numFmtId="171" fontId="51" fillId="0" borderId="10" xfId="0" applyNumberFormat="1" applyFont="1" applyBorder="1" applyAlignment="1">
      <alignment horizontal="right"/>
    </xf>
    <xf numFmtId="2" fontId="11" fillId="6" borderId="1" xfId="0" applyNumberFormat="1" applyFont="1" applyFill="1" applyBorder="1" applyAlignment="1">
      <alignment horizontal="center" vertical="top"/>
    </xf>
    <xf numFmtId="0" fontId="9" fillId="6" borderId="1" xfId="0" applyFont="1" applyFill="1" applyBorder="1" applyAlignment="1">
      <alignment wrapText="1"/>
    </xf>
    <xf numFmtId="0" fontId="9" fillId="6" borderId="1" xfId="0" applyFont="1" applyFill="1" applyBorder="1" applyAlignment="1">
      <alignment horizontal="center"/>
    </xf>
    <xf numFmtId="1" fontId="9" fillId="6" borderId="1" xfId="0" applyNumberFormat="1" applyFont="1" applyFill="1" applyBorder="1" applyAlignment="1">
      <alignment horizontal="center"/>
    </xf>
    <xf numFmtId="171" fontId="11" fillId="6" borderId="1" xfId="0" applyNumberFormat="1" applyFont="1" applyFill="1" applyBorder="1" applyAlignment="1">
      <alignment horizontal="center"/>
    </xf>
    <xf numFmtId="0" fontId="11" fillId="6" borderId="1" xfId="0" applyFont="1" applyFill="1" applyBorder="1" applyAlignment="1">
      <alignment horizontal="center" vertical="top"/>
    </xf>
    <xf numFmtId="0" fontId="11" fillId="6" borderId="20" xfId="0" applyFont="1" applyFill="1" applyBorder="1" applyAlignment="1">
      <alignment horizontal="center" vertical="top"/>
    </xf>
    <xf numFmtId="0" fontId="9" fillId="6" borderId="21" xfId="0" applyFont="1" applyFill="1" applyBorder="1" applyAlignment="1">
      <alignment horizontal="left" vertical="top" wrapText="1"/>
    </xf>
    <xf numFmtId="0" fontId="9" fillId="6" borderId="21" xfId="0" applyFont="1" applyFill="1" applyBorder="1" applyAlignment="1">
      <alignment horizontal="center"/>
    </xf>
    <xf numFmtId="1" fontId="9" fillId="6" borderId="21" xfId="0" applyNumberFormat="1" applyFont="1" applyFill="1" applyBorder="1" applyAlignment="1">
      <alignment horizontal="center"/>
    </xf>
    <xf numFmtId="171" fontId="11" fillId="6" borderId="22" xfId="0" applyNumberFormat="1" applyFont="1" applyFill="1" applyBorder="1" applyAlignment="1">
      <alignment horizontal="center"/>
    </xf>
    <xf numFmtId="0" fontId="56" fillId="6" borderId="23" xfId="0" applyFont="1" applyFill="1" applyBorder="1" applyAlignment="1">
      <alignment horizontal="center" vertical="top"/>
    </xf>
    <xf numFmtId="0" fontId="56" fillId="6" borderId="23" xfId="0" applyFont="1" applyFill="1" applyBorder="1"/>
    <xf numFmtId="0" fontId="56" fillId="6" borderId="23" xfId="0" applyFont="1" applyFill="1" applyBorder="1" applyAlignment="1">
      <alignment horizontal="center"/>
    </xf>
    <xf numFmtId="1" fontId="56" fillId="6" borderId="23" xfId="0" applyNumberFormat="1" applyFont="1" applyFill="1" applyBorder="1" applyAlignment="1">
      <alignment horizontal="center"/>
    </xf>
    <xf numFmtId="171" fontId="56" fillId="6" borderId="23" xfId="0" applyNumberFormat="1" applyFont="1" applyFill="1" applyBorder="1" applyAlignment="1">
      <alignment horizontal="center"/>
    </xf>
    <xf numFmtId="0" fontId="56" fillId="0" borderId="24" xfId="0" applyFont="1" applyBorder="1" applyAlignment="1">
      <alignment horizontal="center" vertical="top"/>
    </xf>
    <xf numFmtId="0" fontId="56" fillId="0" borderId="24" xfId="0" applyFont="1" applyBorder="1"/>
    <xf numFmtId="0" fontId="56" fillId="0" borderId="24" xfId="0" applyFont="1" applyBorder="1" applyAlignment="1">
      <alignment horizontal="center"/>
    </xf>
    <xf numFmtId="1" fontId="56" fillId="0" borderId="24" xfId="0" applyNumberFormat="1" applyFont="1" applyBorder="1" applyAlignment="1">
      <alignment horizontal="center"/>
    </xf>
    <xf numFmtId="171" fontId="56" fillId="0" borderId="24" xfId="0" applyNumberFormat="1" applyFont="1" applyBorder="1" applyAlignment="1">
      <alignment horizontal="center"/>
    </xf>
    <xf numFmtId="2" fontId="9" fillId="0" borderId="10" xfId="0" applyNumberFormat="1" applyFont="1" applyBorder="1" applyAlignment="1">
      <alignment horizontal="center"/>
    </xf>
    <xf numFmtId="2" fontId="10" fillId="7" borderId="2" xfId="17" applyNumberFormat="1" applyFont="1" applyFill="1" applyBorder="1" applyAlignment="1">
      <alignment horizontal="right" vertical="top"/>
    </xf>
    <xf numFmtId="2" fontId="10" fillId="7" borderId="0" xfId="17" applyNumberFormat="1" applyFont="1" applyFill="1" applyAlignment="1">
      <alignment vertical="top"/>
    </xf>
    <xf numFmtId="2" fontId="10" fillId="7" borderId="0" xfId="17" applyNumberFormat="1" applyFont="1" applyFill="1" applyAlignment="1">
      <alignment horizontal="right" vertical="top"/>
    </xf>
    <xf numFmtId="49" fontId="9" fillId="7" borderId="0" xfId="17" applyNumberFormat="1" applyFont="1" applyFill="1" applyAlignment="1">
      <alignment vertical="top"/>
    </xf>
    <xf numFmtId="49" fontId="9" fillId="3" borderId="0" xfId="17" applyNumberFormat="1" applyFont="1" applyFill="1"/>
    <xf numFmtId="2" fontId="10" fillId="7" borderId="3" xfId="17" applyNumberFormat="1" applyFont="1" applyFill="1" applyBorder="1" applyAlignment="1">
      <alignment horizontal="right" vertical="top"/>
    </xf>
    <xf numFmtId="2" fontId="10" fillId="7" borderId="4" xfId="17" applyNumberFormat="1" applyFont="1" applyFill="1" applyBorder="1" applyAlignment="1">
      <alignment horizontal="right" vertical="top"/>
    </xf>
    <xf numFmtId="0" fontId="12" fillId="8" borderId="0" xfId="11" applyFont="1" applyFill="1" applyAlignment="1">
      <alignment vertical="top"/>
    </xf>
    <xf numFmtId="1" fontId="11" fillId="9" borderId="0" xfId="11" applyNumberFormat="1" applyFont="1" applyFill="1" applyAlignment="1">
      <alignment horizontal="right" vertical="top"/>
    </xf>
    <xf numFmtId="4" fontId="9" fillId="9" borderId="0" xfId="11" applyNumberFormat="1" applyFont="1" applyFill="1" applyAlignment="1">
      <alignment horizontal="right" vertical="top"/>
    </xf>
    <xf numFmtId="0" fontId="14" fillId="9" borderId="0" xfId="11" applyFont="1" applyFill="1" applyAlignment="1">
      <alignment vertical="top"/>
    </xf>
    <xf numFmtId="1" fontId="13" fillId="9" borderId="0" xfId="11" applyNumberFormat="1" applyFont="1" applyFill="1" applyAlignment="1">
      <alignment horizontal="right" vertical="top"/>
    </xf>
    <xf numFmtId="4" fontId="12" fillId="9" borderId="0" xfId="11" applyNumberFormat="1" applyFont="1" applyFill="1" applyAlignment="1">
      <alignment horizontal="center" vertical="top"/>
    </xf>
    <xf numFmtId="2" fontId="12" fillId="0" borderId="1" xfId="11" applyNumberFormat="1" applyFont="1" applyBorder="1" applyAlignment="1">
      <alignment horizontal="right" vertical="top" wrapText="1"/>
    </xf>
    <xf numFmtId="0" fontId="12" fillId="0" borderId="1" xfId="11" applyFont="1" applyBorder="1" applyAlignment="1">
      <alignment horizontal="center" vertical="top" wrapText="1"/>
    </xf>
    <xf numFmtId="0" fontId="12" fillId="3" borderId="1" xfId="17" applyFont="1" applyFill="1" applyBorder="1" applyAlignment="1">
      <alignment horizontal="center" vertical="top" wrapText="1"/>
    </xf>
    <xf numFmtId="1" fontId="13" fillId="0" borderId="1" xfId="11" applyNumberFormat="1" applyFont="1" applyBorder="1" applyAlignment="1">
      <alignment horizontal="right" vertical="top" wrapText="1"/>
    </xf>
    <xf numFmtId="4" fontId="13" fillId="0" borderId="1" xfId="11" applyNumberFormat="1" applyFont="1" applyBorder="1" applyAlignment="1">
      <alignment horizontal="center" vertical="top" wrapText="1"/>
    </xf>
    <xf numFmtId="49" fontId="9" fillId="0" borderId="0" xfId="11" applyNumberFormat="1" applyFont="1" applyAlignment="1">
      <alignment wrapText="1"/>
    </xf>
    <xf numFmtId="2" fontId="12" fillId="0" borderId="0" xfId="11" applyNumberFormat="1" applyFont="1" applyAlignment="1">
      <alignment horizontal="right" vertical="top" wrapText="1"/>
    </xf>
    <xf numFmtId="0" fontId="12" fillId="0" borderId="0" xfId="11" applyFont="1" applyAlignment="1">
      <alignment horizontal="center" vertical="top" wrapText="1"/>
    </xf>
    <xf numFmtId="1" fontId="13" fillId="0" borderId="0" xfId="11" applyNumberFormat="1" applyFont="1" applyAlignment="1">
      <alignment horizontal="right" vertical="top" wrapText="1"/>
    </xf>
    <xf numFmtId="4" fontId="13" fillId="0" borderId="0" xfId="11" applyNumberFormat="1" applyFont="1" applyAlignment="1">
      <alignment horizontal="center" vertical="top" wrapText="1"/>
    </xf>
    <xf numFmtId="2" fontId="12" fillId="0" borderId="0" xfId="5" applyNumberFormat="1" applyFont="1" applyAlignment="1">
      <alignment horizontal="right" vertical="top"/>
    </xf>
    <xf numFmtId="0" fontId="9" fillId="0" borderId="0" xfId="5" applyFont="1" applyAlignment="1">
      <alignment horizontal="left" vertical="top"/>
    </xf>
    <xf numFmtId="1" fontId="13" fillId="0" borderId="0" xfId="5" applyNumberFormat="1" applyFont="1" applyAlignment="1">
      <alignment horizontal="right" vertical="top"/>
    </xf>
    <xf numFmtId="2" fontId="13" fillId="0" borderId="0" xfId="5" applyNumberFormat="1" applyFont="1" applyAlignment="1">
      <alignment horizontal="center" vertical="top"/>
    </xf>
    <xf numFmtId="2" fontId="9" fillId="0" borderId="0" xfId="11" applyNumberFormat="1" applyFont="1" applyAlignment="1">
      <alignment horizontal="right" vertical="top"/>
    </xf>
    <xf numFmtId="49" fontId="9" fillId="0" borderId="0" xfId="11" applyNumberFormat="1" applyFont="1" applyAlignment="1">
      <alignment vertical="top" wrapText="1"/>
    </xf>
    <xf numFmtId="1" fontId="11" fillId="0" borderId="0" xfId="11" applyNumberFormat="1" applyFont="1" applyAlignment="1">
      <alignment horizontal="right" vertical="top"/>
    </xf>
    <xf numFmtId="2" fontId="9" fillId="0" borderId="1" xfId="17" applyNumberFormat="1" applyFont="1" applyBorder="1" applyAlignment="1">
      <alignment horizontal="right" vertical="top"/>
    </xf>
    <xf numFmtId="49" fontId="9" fillId="3" borderId="1" xfId="17" applyNumberFormat="1" applyFont="1" applyFill="1" applyBorder="1" applyAlignment="1">
      <alignment wrapText="1"/>
    </xf>
    <xf numFmtId="1" fontId="11" fillId="6" borderId="1" xfId="17" applyNumberFormat="1" applyFont="1" applyFill="1" applyBorder="1" applyAlignment="1">
      <alignment horizontal="left" vertical="top"/>
    </xf>
    <xf numFmtId="1" fontId="11" fillId="6" borderId="1" xfId="17" applyNumberFormat="1" applyFont="1" applyFill="1" applyBorder="1" applyAlignment="1">
      <alignment horizontal="right" vertical="top"/>
    </xf>
    <xf numFmtId="2" fontId="9" fillId="3" borderId="1" xfId="17" applyNumberFormat="1" applyFont="1" applyFill="1" applyBorder="1" applyAlignment="1">
      <alignment horizontal="right" vertical="top"/>
    </xf>
    <xf numFmtId="4" fontId="11" fillId="3" borderId="1" xfId="17" applyNumberFormat="1" applyFont="1" applyFill="1" applyBorder="1" applyAlignment="1">
      <alignment horizontal="right" vertical="top"/>
    </xf>
    <xf numFmtId="49" fontId="9" fillId="3" borderId="1" xfId="17" applyNumberFormat="1" applyFont="1" applyFill="1" applyBorder="1"/>
    <xf numFmtId="1" fontId="9" fillId="6" borderId="1" xfId="17" applyNumberFormat="1" applyFont="1" applyFill="1" applyBorder="1" applyAlignment="1">
      <alignment horizontal="left" vertical="top"/>
    </xf>
    <xf numFmtId="1" fontId="9" fillId="6" borderId="1" xfId="17" applyNumberFormat="1" applyFont="1" applyFill="1" applyBorder="1" applyAlignment="1">
      <alignment horizontal="right" vertical="top"/>
    </xf>
    <xf numFmtId="4" fontId="9" fillId="3" borderId="1" xfId="17" applyNumberFormat="1" applyFont="1" applyFill="1" applyBorder="1" applyAlignment="1">
      <alignment horizontal="right" vertical="top"/>
    </xf>
    <xf numFmtId="49" fontId="9" fillId="0" borderId="0" xfId="17" applyNumberFormat="1" applyFont="1" applyAlignment="1">
      <alignment horizontal="right"/>
    </xf>
    <xf numFmtId="1" fontId="11" fillId="0" borderId="0" xfId="17" applyNumberFormat="1" applyFont="1" applyAlignment="1">
      <alignment horizontal="left" vertical="top"/>
    </xf>
    <xf numFmtId="1" fontId="11" fillId="0" borderId="0" xfId="17" applyNumberFormat="1" applyFont="1" applyAlignment="1">
      <alignment horizontal="right" vertical="top"/>
    </xf>
    <xf numFmtId="2" fontId="11" fillId="0" borderId="0" xfId="17" applyNumberFormat="1" applyFont="1" applyAlignment="1">
      <alignment horizontal="right" vertical="top"/>
    </xf>
    <xf numFmtId="49" fontId="9" fillId="0" borderId="1" xfId="17" applyNumberFormat="1" applyFont="1" applyBorder="1" applyAlignment="1">
      <alignment vertical="top" wrapText="1"/>
    </xf>
    <xf numFmtId="1" fontId="11" fillId="0" borderId="1" xfId="17" applyNumberFormat="1" applyFont="1" applyBorder="1" applyAlignment="1">
      <alignment horizontal="left" vertical="top"/>
    </xf>
    <xf numFmtId="1" fontId="11" fillId="0" borderId="1" xfId="17" applyNumberFormat="1" applyFont="1" applyBorder="1" applyAlignment="1">
      <alignment horizontal="right" vertical="top"/>
    </xf>
    <xf numFmtId="2" fontId="11" fillId="0" borderId="1" xfId="17" applyNumberFormat="1" applyFont="1" applyBorder="1" applyAlignment="1">
      <alignment horizontal="right" vertical="top"/>
    </xf>
    <xf numFmtId="2" fontId="11" fillId="6" borderId="1" xfId="17" applyNumberFormat="1" applyFont="1" applyFill="1" applyBorder="1" applyAlignment="1">
      <alignment vertical="top"/>
    </xf>
    <xf numFmtId="49" fontId="9" fillId="0" borderId="1" xfId="17" applyNumberFormat="1" applyFont="1" applyBorder="1" applyAlignment="1">
      <alignment vertical="top"/>
    </xf>
    <xf numFmtId="2" fontId="9" fillId="0" borderId="0" xfId="17" applyNumberFormat="1" applyFont="1" applyAlignment="1">
      <alignment horizontal="right" vertical="top"/>
    </xf>
    <xf numFmtId="49" fontId="9" fillId="0" borderId="0" xfId="17" applyNumberFormat="1" applyFont="1" applyAlignment="1">
      <alignment vertical="top"/>
    </xf>
    <xf numFmtId="2" fontId="11" fillId="0" borderId="0" xfId="17" applyNumberFormat="1" applyFont="1" applyAlignment="1">
      <alignment vertical="top"/>
    </xf>
    <xf numFmtId="2" fontId="9" fillId="0" borderId="1" xfId="17" applyNumberFormat="1" applyFont="1" applyBorder="1" applyAlignment="1">
      <alignment horizontal="right" vertical="top" wrapText="1"/>
    </xf>
    <xf numFmtId="2" fontId="11" fillId="0" borderId="1" xfId="17" applyNumberFormat="1" applyFont="1" applyBorder="1" applyAlignment="1">
      <alignment vertical="top"/>
    </xf>
    <xf numFmtId="2" fontId="9" fillId="3" borderId="1" xfId="5" applyNumberFormat="1" applyFont="1" applyFill="1" applyBorder="1" applyAlignment="1">
      <alignment horizontal="right" vertical="top"/>
    </xf>
    <xf numFmtId="2" fontId="9" fillId="0" borderId="1" xfId="17" applyNumberFormat="1" applyFont="1" applyBorder="1" applyAlignment="1">
      <alignment horizontal="left" vertical="top"/>
    </xf>
    <xf numFmtId="49" fontId="9" fillId="0" borderId="25" xfId="17" applyNumberFormat="1" applyFont="1" applyBorder="1" applyAlignment="1">
      <alignment vertical="top" wrapText="1"/>
    </xf>
    <xf numFmtId="1" fontId="11" fillId="0" borderId="25" xfId="17" applyNumberFormat="1" applyFont="1" applyBorder="1" applyAlignment="1">
      <alignment horizontal="right" vertical="top"/>
    </xf>
    <xf numFmtId="2" fontId="11" fillId="0" borderId="25" xfId="17" applyNumberFormat="1" applyFont="1" applyBorder="1" applyAlignment="1">
      <alignment vertical="top"/>
    </xf>
    <xf numFmtId="49" fontId="9" fillId="0" borderId="15" xfId="17" applyNumberFormat="1" applyFont="1" applyBorder="1" applyAlignment="1">
      <alignment horizontal="right" vertical="top"/>
    </xf>
    <xf numFmtId="49" fontId="9" fillId="0" borderId="25" xfId="17" applyNumberFormat="1" applyFont="1" applyBorder="1" applyAlignment="1">
      <alignment vertical="top"/>
    </xf>
    <xf numFmtId="49" fontId="9" fillId="0" borderId="0" xfId="17" applyNumberFormat="1" applyFont="1" applyAlignment="1">
      <alignment horizontal="right" vertical="top"/>
    </xf>
    <xf numFmtId="2" fontId="9" fillId="0" borderId="15" xfId="17" applyNumberFormat="1" applyFont="1" applyBorder="1" applyAlignment="1">
      <alignment horizontal="right" vertical="top"/>
    </xf>
    <xf numFmtId="4" fontId="11" fillId="0" borderId="1" xfId="17" applyNumberFormat="1" applyFont="1" applyBorder="1" applyAlignment="1">
      <alignment vertical="top"/>
    </xf>
    <xf numFmtId="49" fontId="9" fillId="0" borderId="0" xfId="17" applyNumberFormat="1" applyFont="1" applyAlignment="1">
      <alignment vertical="top" wrapText="1"/>
    </xf>
    <xf numFmtId="4" fontId="11" fillId="0" borderId="0" xfId="17" applyNumberFormat="1" applyFont="1" applyAlignment="1">
      <alignment vertical="top"/>
    </xf>
    <xf numFmtId="1" fontId="11" fillId="0" borderId="13" xfId="10" applyNumberFormat="1" applyFont="1" applyBorder="1" applyAlignment="1">
      <alignment vertical="top"/>
    </xf>
    <xf numFmtId="1" fontId="11" fillId="0" borderId="13" xfId="10" applyNumberFormat="1" applyFont="1" applyBorder="1" applyAlignment="1">
      <alignment horizontal="right" vertical="top"/>
    </xf>
    <xf numFmtId="4" fontId="11" fillId="0" borderId="13" xfId="10" applyNumberFormat="1" applyFont="1" applyBorder="1" applyAlignment="1">
      <alignment vertical="top"/>
    </xf>
    <xf numFmtId="1" fontId="11" fillId="0" borderId="13" xfId="10" applyNumberFormat="1" applyFont="1" applyBorder="1" applyAlignment="1">
      <alignment horizontal="left" vertical="top"/>
    </xf>
    <xf numFmtId="49" fontId="9" fillId="0" borderId="0" xfId="11" applyNumberFormat="1" applyFont="1" applyAlignment="1">
      <alignment horizontal="justify" vertical="top" wrapText="1"/>
    </xf>
    <xf numFmtId="49" fontId="12" fillId="0" borderId="8" xfId="11" applyNumberFormat="1" applyFont="1" applyBorder="1" applyAlignment="1">
      <alignment horizontal="left" vertical="top" wrapText="1"/>
    </xf>
    <xf numFmtId="1" fontId="27" fillId="0" borderId="8" xfId="7" applyNumberFormat="1" applyFont="1" applyBorder="1" applyAlignment="1">
      <alignment horizontal="right" vertical="top"/>
    </xf>
    <xf numFmtId="49" fontId="9" fillId="0" borderId="0" xfId="11" applyNumberFormat="1" applyFont="1" applyAlignment="1">
      <alignment horizontal="right" vertical="top"/>
    </xf>
    <xf numFmtId="49" fontId="9" fillId="0" borderId="0" xfId="11" applyNumberFormat="1" applyFont="1" applyAlignment="1">
      <alignment vertical="top"/>
    </xf>
    <xf numFmtId="4" fontId="9" fillId="0" borderId="0" xfId="11" applyNumberFormat="1" applyFont="1" applyAlignment="1">
      <alignment vertical="top"/>
    </xf>
    <xf numFmtId="1" fontId="9" fillId="0" borderId="14" xfId="17" quotePrefix="1" applyNumberFormat="1" applyFont="1" applyBorder="1" applyAlignment="1">
      <alignment horizontal="left" vertical="top" wrapText="1"/>
    </xf>
    <xf numFmtId="4" fontId="9" fillId="0" borderId="10" xfId="0" applyNumberFormat="1" applyFont="1" applyBorder="1" applyAlignment="1">
      <alignment horizontal="left" vertical="top"/>
    </xf>
    <xf numFmtId="1" fontId="11" fillId="0" borderId="10" xfId="35" applyNumberFormat="1" applyFont="1" applyBorder="1" applyAlignment="1">
      <alignment horizontal="center"/>
    </xf>
    <xf numFmtId="1" fontId="11" fillId="0" borderId="11" xfId="35" applyNumberFormat="1" applyFont="1" applyBorder="1" applyAlignment="1">
      <alignment horizontal="center"/>
    </xf>
    <xf numFmtId="4" fontId="9" fillId="0" borderId="11" xfId="0" applyNumberFormat="1" applyFont="1" applyBorder="1" applyAlignment="1">
      <alignment horizontal="left" vertical="top"/>
    </xf>
    <xf numFmtId="1" fontId="9" fillId="0" borderId="11" xfId="35" applyNumberFormat="1" applyFont="1" applyBorder="1" applyAlignment="1">
      <alignment horizontal="left"/>
    </xf>
    <xf numFmtId="1" fontId="11" fillId="0" borderId="11" xfId="35" applyNumberFormat="1" applyFont="1" applyBorder="1" applyAlignment="1">
      <alignment horizontal="left"/>
    </xf>
    <xf numFmtId="1" fontId="11" fillId="0" borderId="1" xfId="26" applyNumberFormat="1" applyFont="1" applyBorder="1" applyAlignment="1">
      <alignment horizontal="left"/>
    </xf>
    <xf numFmtId="1" fontId="9" fillId="0" borderId="1" xfId="26" applyNumberFormat="1" applyFont="1" applyBorder="1" applyAlignment="1">
      <alignment horizontal="left" vertical="top"/>
    </xf>
    <xf numFmtId="1" fontId="11" fillId="0" borderId="0" xfId="35" applyNumberFormat="1" applyFont="1" applyBorder="1" applyAlignment="1">
      <alignment horizontal="left"/>
    </xf>
    <xf numFmtId="1" fontId="9" fillId="0" borderId="0" xfId="35" applyNumberFormat="1" applyFont="1" applyBorder="1" applyAlignment="1">
      <alignment horizontal="left" vertical="top"/>
    </xf>
    <xf numFmtId="1" fontId="11" fillId="0" borderId="0" xfId="26" applyNumberFormat="1" applyFont="1" applyBorder="1" applyAlignment="1">
      <alignment horizontal="left"/>
    </xf>
    <xf numFmtId="1" fontId="9" fillId="0" borderId="0" xfId="26" applyNumberFormat="1" applyFont="1" applyBorder="1" applyAlignment="1">
      <alignment horizontal="left" vertical="top"/>
    </xf>
    <xf numFmtId="2" fontId="45" fillId="0" borderId="10" xfId="0" applyNumberFormat="1" applyFont="1" applyBorder="1" applyAlignment="1">
      <alignment horizontal="right"/>
    </xf>
    <xf numFmtId="2" fontId="45" fillId="0" borderId="1" xfId="0" applyNumberFormat="1" applyFont="1" applyBorder="1"/>
    <xf numFmtId="1" fontId="37" fillId="0" borderId="0" xfId="24" applyNumberFormat="1" applyFont="1" applyBorder="1" applyAlignment="1">
      <alignment horizontal="left"/>
    </xf>
    <xf numFmtId="4" fontId="26" fillId="0" borderId="0" xfId="24" applyNumberFormat="1" applyFont="1" applyBorder="1" applyAlignment="1">
      <alignment horizontal="right" vertical="top"/>
    </xf>
    <xf numFmtId="4" fontId="26" fillId="0" borderId="0" xfId="24" applyNumberFormat="1" applyFont="1" applyBorder="1" applyAlignment="1">
      <alignment horizontal="right"/>
    </xf>
    <xf numFmtId="2" fontId="26" fillId="0" borderId="0" xfId="23" applyNumberFormat="1" applyFont="1" applyAlignment="1">
      <alignment horizontal="left" vertical="top"/>
    </xf>
    <xf numFmtId="49" fontId="26" fillId="0" borderId="0" xfId="23" applyNumberFormat="1" applyFont="1" applyAlignment="1">
      <alignment horizontal="left" vertical="top" wrapText="1"/>
    </xf>
    <xf numFmtId="4" fontId="9" fillId="6" borderId="1" xfId="0" applyNumberFormat="1" applyFont="1" applyFill="1" applyBorder="1" applyAlignment="1">
      <alignment horizontal="center" vertical="top"/>
    </xf>
    <xf numFmtId="49" fontId="9" fillId="6" borderId="1" xfId="0" applyNumberFormat="1" applyFont="1" applyFill="1" applyBorder="1" applyAlignment="1">
      <alignment horizontal="left" wrapText="1"/>
    </xf>
    <xf numFmtId="49" fontId="9" fillId="6" borderId="1" xfId="0" applyNumberFormat="1" applyFont="1" applyFill="1" applyBorder="1" applyAlignment="1">
      <alignment horizontal="center"/>
    </xf>
    <xf numFmtId="2" fontId="9" fillId="6" borderId="10" xfId="0" applyNumberFormat="1" applyFont="1" applyFill="1" applyBorder="1" applyAlignment="1">
      <alignment horizontal="left" vertical="top"/>
    </xf>
    <xf numFmtId="49" fontId="9" fillId="6" borderId="1" xfId="0" applyNumberFormat="1" applyFont="1" applyFill="1" applyBorder="1" applyAlignment="1">
      <alignment horizontal="justify" vertical="top" wrapText="1"/>
    </xf>
    <xf numFmtId="2" fontId="9" fillId="0" borderId="1" xfId="25" applyNumberFormat="1" applyFont="1" applyBorder="1" applyAlignment="1">
      <alignment horizontal="left" vertical="top"/>
    </xf>
    <xf numFmtId="2" fontId="9" fillId="0" borderId="0" xfId="25" applyNumberFormat="1" applyFont="1" applyAlignment="1">
      <alignment horizontal="left" vertical="top"/>
    </xf>
    <xf numFmtId="49" fontId="9" fillId="0" borderId="0" xfId="25" applyNumberFormat="1" applyFont="1" applyAlignment="1">
      <alignment horizontal="left"/>
    </xf>
    <xf numFmtId="2" fontId="11" fillId="0" borderId="0" xfId="25" applyNumberFormat="1" applyFont="1" applyAlignment="1">
      <alignment horizontal="right"/>
    </xf>
    <xf numFmtId="0" fontId="12" fillId="3" borderId="1" xfId="39" applyFont="1" applyFill="1" applyBorder="1" applyAlignment="1">
      <alignment horizontal="center" wrapText="1"/>
    </xf>
    <xf numFmtId="2" fontId="9" fillId="4" borderId="2" xfId="0" applyNumberFormat="1" applyFont="1" applyFill="1" applyBorder="1" applyAlignment="1">
      <alignment horizontal="left" vertical="top"/>
    </xf>
    <xf numFmtId="1" fontId="11" fillId="3" borderId="10" xfId="0" applyNumberFormat="1" applyFont="1" applyFill="1" applyBorder="1" applyAlignment="1">
      <alignment horizontal="left"/>
    </xf>
    <xf numFmtId="1" fontId="9" fillId="3" borderId="10" xfId="0" applyNumberFormat="1" applyFont="1" applyFill="1" applyBorder="1" applyAlignment="1">
      <alignment horizontal="left"/>
    </xf>
    <xf numFmtId="4" fontId="11" fillId="3" borderId="10" xfId="0" applyNumberFormat="1" applyFont="1" applyFill="1" applyBorder="1"/>
    <xf numFmtId="2" fontId="9" fillId="4" borderId="3" xfId="0" applyNumberFormat="1" applyFont="1" applyFill="1" applyBorder="1" applyAlignment="1">
      <alignment horizontal="left" vertical="top"/>
    </xf>
    <xf numFmtId="1" fontId="9" fillId="3" borderId="0" xfId="0" applyNumberFormat="1" applyFont="1" applyFill="1" applyAlignment="1">
      <alignment horizontal="left"/>
    </xf>
    <xf numFmtId="4" fontId="11" fillId="3" borderId="0" xfId="0" applyNumberFormat="1" applyFont="1" applyFill="1"/>
    <xf numFmtId="2" fontId="9" fillId="4" borderId="4" xfId="0" applyNumberFormat="1" applyFont="1" applyFill="1" applyBorder="1" applyAlignment="1">
      <alignment horizontal="left" vertical="top"/>
    </xf>
    <xf numFmtId="0" fontId="12" fillId="2" borderId="0" xfId="38" applyFont="1" applyFill="1" applyAlignment="1">
      <alignment vertical="center"/>
    </xf>
    <xf numFmtId="3" fontId="11" fillId="0" borderId="0" xfId="38" applyNumberFormat="1" applyFont="1" applyAlignment="1">
      <alignment horizontal="left"/>
    </xf>
    <xf numFmtId="4" fontId="13" fillId="0" borderId="0" xfId="38" applyNumberFormat="1" applyFont="1"/>
    <xf numFmtId="49" fontId="9" fillId="0" borderId="0" xfId="38" applyNumberFormat="1" applyFont="1"/>
    <xf numFmtId="0" fontId="14" fillId="0" borderId="0" xfId="38" applyFont="1" applyAlignment="1">
      <alignment vertical="center"/>
    </xf>
    <xf numFmtId="3" fontId="13" fillId="0" borderId="0" xfId="38" applyNumberFormat="1" applyFont="1" applyAlignment="1">
      <alignment horizontal="left"/>
    </xf>
    <xf numFmtId="4" fontId="12" fillId="0" borderId="0" xfId="38" applyNumberFormat="1" applyFont="1" applyAlignment="1">
      <alignment horizontal="center"/>
    </xf>
    <xf numFmtId="4" fontId="12" fillId="0" borderId="1" xfId="38" applyNumberFormat="1" applyFont="1" applyBorder="1" applyAlignment="1">
      <alignment horizontal="left" vertical="top" wrapText="1"/>
    </xf>
    <xf numFmtId="0" fontId="12" fillId="0" borderId="1" xfId="38" applyFont="1" applyBorder="1" applyAlignment="1">
      <alignment horizontal="center" wrapText="1"/>
    </xf>
    <xf numFmtId="3" fontId="13" fillId="0" borderId="1" xfId="38" applyNumberFormat="1" applyFont="1" applyBorder="1" applyAlignment="1">
      <alignment horizontal="left" wrapText="1"/>
    </xf>
    <xf numFmtId="4" fontId="13" fillId="0" borderId="15" xfId="38" applyNumberFormat="1" applyFont="1" applyBorder="1" applyAlignment="1">
      <alignment horizontal="center" wrapText="1"/>
    </xf>
    <xf numFmtId="49" fontId="9" fillId="0" borderId="0" xfId="38" applyNumberFormat="1" applyFont="1" applyAlignment="1">
      <alignment wrapText="1"/>
    </xf>
    <xf numFmtId="4" fontId="9" fillId="0" borderId="0" xfId="38" applyNumberFormat="1" applyFont="1" applyAlignment="1">
      <alignment horizontal="left" vertical="top"/>
    </xf>
    <xf numFmtId="49" fontId="9" fillId="0" borderId="0" xfId="38" applyNumberFormat="1" applyFont="1" applyAlignment="1">
      <alignment horizontal="left"/>
    </xf>
    <xf numFmtId="3" fontId="11" fillId="0" borderId="0" xfId="40" applyNumberFormat="1" applyFont="1" applyAlignment="1">
      <alignment horizontal="left"/>
    </xf>
    <xf numFmtId="4" fontId="11" fillId="0" borderId="0" xfId="38" applyNumberFormat="1" applyFont="1" applyAlignment="1">
      <alignment horizontal="right"/>
    </xf>
    <xf numFmtId="0" fontId="12" fillId="0" borderId="0" xfId="38" applyFont="1" applyAlignment="1">
      <alignment horizontal="left"/>
    </xf>
    <xf numFmtId="4" fontId="13" fillId="0" borderId="0" xfId="38" applyNumberFormat="1" applyFont="1" applyAlignment="1">
      <alignment horizontal="center"/>
    </xf>
    <xf numFmtId="4" fontId="9" fillId="0" borderId="1" xfId="41" applyNumberFormat="1" applyFont="1" applyBorder="1" applyAlignment="1">
      <alignment horizontal="left" vertical="top"/>
    </xf>
    <xf numFmtId="0" fontId="10" fillId="0" borderId="1" xfId="38" applyFont="1" applyBorder="1" applyAlignment="1">
      <alignment vertical="top" wrapText="1"/>
    </xf>
    <xf numFmtId="0" fontId="10" fillId="0" borderId="1" xfId="38" applyFont="1" applyBorder="1" applyAlignment="1">
      <alignment horizontal="center"/>
    </xf>
    <xf numFmtId="3" fontId="10" fillId="0" borderId="1" xfId="38" applyNumberFormat="1" applyFont="1" applyBorder="1" applyAlignment="1">
      <alignment horizontal="left"/>
    </xf>
    <xf numFmtId="0" fontId="10" fillId="0" borderId="1" xfId="38" applyFont="1" applyBorder="1"/>
    <xf numFmtId="0" fontId="10" fillId="0" borderId="0" xfId="38" applyFont="1"/>
    <xf numFmtId="4" fontId="10" fillId="0" borderId="11" xfId="38" applyNumberFormat="1" applyFont="1" applyBorder="1" applyAlignment="1">
      <alignment horizontal="right" vertical="top"/>
    </xf>
    <xf numFmtId="0" fontId="10" fillId="0" borderId="11" xfId="38" applyFont="1" applyBorder="1" applyAlignment="1">
      <alignment vertical="top" wrapText="1"/>
    </xf>
    <xf numFmtId="0" fontId="10" fillId="0" borderId="11" xfId="38" applyFont="1" applyBorder="1" applyAlignment="1">
      <alignment horizontal="center"/>
    </xf>
    <xf numFmtId="3" fontId="10" fillId="0" borderId="11" xfId="38" applyNumberFormat="1" applyFont="1" applyBorder="1" applyAlignment="1">
      <alignment horizontal="left"/>
    </xf>
    <xf numFmtId="0" fontId="10" fillId="0" borderId="11" xfId="38" applyFont="1" applyBorder="1"/>
    <xf numFmtId="0" fontId="10" fillId="0" borderId="11" xfId="38" applyFont="1" applyBorder="1" applyAlignment="1">
      <alignment horizontal="left" vertical="top" wrapText="1"/>
    </xf>
    <xf numFmtId="0" fontId="10" fillId="0" borderId="11" xfId="38" applyFont="1" applyBorder="1" applyAlignment="1">
      <alignment wrapText="1"/>
    </xf>
    <xf numFmtId="4" fontId="10" fillId="0" borderId="9" xfId="38" applyNumberFormat="1" applyFont="1" applyBorder="1" applyAlignment="1">
      <alignment horizontal="right" vertical="top"/>
    </xf>
    <xf numFmtId="0" fontId="10" fillId="0" borderId="9" xfId="38" applyFont="1" applyBorder="1" applyAlignment="1">
      <alignment wrapText="1"/>
    </xf>
    <xf numFmtId="0" fontId="10" fillId="0" borderId="9" xfId="38" applyFont="1" applyBorder="1" applyAlignment="1">
      <alignment horizontal="center"/>
    </xf>
    <xf numFmtId="3" fontId="10" fillId="0" borderId="9" xfId="38" applyNumberFormat="1" applyFont="1" applyBorder="1" applyAlignment="1">
      <alignment horizontal="left"/>
    </xf>
    <xf numFmtId="4" fontId="9" fillId="0" borderId="1" xfId="38" applyNumberFormat="1" applyFont="1" applyBorder="1"/>
    <xf numFmtId="49" fontId="9" fillId="0" borderId="1" xfId="38" applyNumberFormat="1" applyFont="1" applyBorder="1"/>
    <xf numFmtId="4" fontId="11" fillId="3" borderId="1" xfId="38" applyNumberFormat="1" applyFont="1" applyFill="1" applyBorder="1" applyAlignment="1">
      <alignment horizontal="right" vertical="center"/>
    </xf>
    <xf numFmtId="3" fontId="11" fillId="3" borderId="1" xfId="38" applyNumberFormat="1" applyFont="1" applyFill="1" applyBorder="1" applyAlignment="1">
      <alignment horizontal="left" vertical="center"/>
    </xf>
    <xf numFmtId="4" fontId="11" fillId="0" borderId="1" xfId="38" applyNumberFormat="1" applyFont="1" applyBorder="1" applyAlignment="1">
      <alignment horizontal="right" vertical="center"/>
    </xf>
    <xf numFmtId="4" fontId="9" fillId="0" borderId="0" xfId="38" applyNumberFormat="1" applyFont="1"/>
    <xf numFmtId="1" fontId="11" fillId="0" borderId="0" xfId="38" applyNumberFormat="1" applyFont="1" applyAlignment="1">
      <alignment horizontal="left"/>
    </xf>
    <xf numFmtId="4" fontId="10" fillId="0" borderId="1" xfId="38" applyNumberFormat="1" applyFont="1" applyBorder="1" applyAlignment="1">
      <alignment horizontal="left" vertical="top"/>
    </xf>
    <xf numFmtId="49" fontId="10" fillId="0" borderId="1" xfId="38" applyNumberFormat="1" applyFont="1" applyBorder="1" applyAlignment="1">
      <alignment vertical="top" wrapText="1"/>
    </xf>
    <xf numFmtId="49" fontId="10" fillId="0" borderId="11" xfId="38" applyNumberFormat="1" applyFont="1" applyBorder="1" applyAlignment="1">
      <alignment vertical="top" wrapText="1"/>
    </xf>
    <xf numFmtId="49" fontId="10" fillId="0" borderId="11" xfId="38" applyNumberFormat="1" applyFont="1" applyBorder="1" applyAlignment="1">
      <alignment horizontal="left" vertical="top" wrapText="1"/>
    </xf>
    <xf numFmtId="49" fontId="10" fillId="0" borderId="11" xfId="38" applyNumberFormat="1" applyFont="1" applyBorder="1" applyAlignment="1">
      <alignment wrapText="1"/>
    </xf>
    <xf numFmtId="4" fontId="12" fillId="0" borderId="0" xfId="38" applyNumberFormat="1" applyFont="1" applyAlignment="1">
      <alignment horizontal="left" vertical="top"/>
    </xf>
    <xf numFmtId="0" fontId="9" fillId="0" borderId="0" xfId="38" applyFont="1" applyAlignment="1">
      <alignment horizontal="left"/>
    </xf>
    <xf numFmtId="1" fontId="13" fillId="0" borderId="0" xfId="38" applyNumberFormat="1" applyFont="1" applyAlignment="1">
      <alignment horizontal="left"/>
    </xf>
    <xf numFmtId="3" fontId="12" fillId="0" borderId="0" xfId="38" applyNumberFormat="1" applyFont="1" applyAlignment="1">
      <alignment horizontal="left"/>
    </xf>
    <xf numFmtId="49" fontId="15" fillId="0" borderId="0" xfId="42" applyNumberFormat="1" applyFont="1" applyAlignment="1">
      <alignment horizontal="left" vertical="top" wrapText="1"/>
    </xf>
    <xf numFmtId="4" fontId="10" fillId="0" borderId="0" xfId="38" applyNumberFormat="1" applyFont="1" applyAlignment="1">
      <alignment horizontal="right" vertical="top"/>
    </xf>
    <xf numFmtId="0" fontId="10" fillId="0" borderId="0" xfId="38" applyFont="1" applyAlignment="1">
      <alignment wrapText="1"/>
    </xf>
    <xf numFmtId="0" fontId="10" fillId="0" borderId="0" xfId="38" applyFont="1" applyAlignment="1">
      <alignment horizontal="center"/>
    </xf>
    <xf numFmtId="3" fontId="10" fillId="0" borderId="0" xfId="38" applyNumberFormat="1" applyFont="1" applyAlignment="1">
      <alignment horizontal="left"/>
    </xf>
    <xf numFmtId="4" fontId="10" fillId="0" borderId="0" xfId="38" applyNumberFormat="1" applyFont="1"/>
    <xf numFmtId="4" fontId="10" fillId="0" borderId="0" xfId="38" applyNumberFormat="1" applyFont="1" applyAlignment="1">
      <alignment horizontal="left" vertical="top"/>
    </xf>
    <xf numFmtId="4" fontId="9" fillId="0" borderId="0" xfId="41" applyNumberFormat="1" applyFont="1" applyAlignment="1">
      <alignment horizontal="left" vertical="top"/>
    </xf>
    <xf numFmtId="49" fontId="9" fillId="0" borderId="0" xfId="41" applyNumberFormat="1" applyFont="1"/>
    <xf numFmtId="3" fontId="11" fillId="0" borderId="0" xfId="41" applyNumberFormat="1" applyFont="1" applyAlignment="1">
      <alignment horizontal="left" vertical="top"/>
    </xf>
    <xf numFmtId="4" fontId="11" fillId="0" borderId="0" xfId="41" applyNumberFormat="1" applyFont="1"/>
    <xf numFmtId="49" fontId="16" fillId="0" borderId="0" xfId="38" applyNumberFormat="1" applyFont="1" applyAlignment="1">
      <alignment horizontal="left"/>
    </xf>
    <xf numFmtId="1" fontId="9" fillId="0" borderId="0" xfId="38" applyNumberFormat="1" applyFont="1" applyAlignment="1">
      <alignment horizontal="left" vertical="top"/>
    </xf>
    <xf numFmtId="0" fontId="13" fillId="0" borderId="0" xfId="43" applyFont="1"/>
    <xf numFmtId="0" fontId="9" fillId="0" borderId="0" xfId="44" applyFont="1"/>
    <xf numFmtId="49" fontId="9" fillId="0" borderId="1" xfId="25" applyNumberFormat="1" applyFont="1" applyBorder="1" applyAlignment="1">
      <alignment horizontal="left" wrapText="1"/>
    </xf>
    <xf numFmtId="1" fontId="9" fillId="0" borderId="1" xfId="25" applyNumberFormat="1" applyFont="1" applyBorder="1" applyAlignment="1">
      <alignment horizontal="left" wrapText="1"/>
    </xf>
    <xf numFmtId="4" fontId="11" fillId="0" borderId="1" xfId="25" applyNumberFormat="1" applyFont="1" applyBorder="1" applyAlignment="1">
      <alignment horizontal="right" wrapText="1"/>
    </xf>
    <xf numFmtId="2" fontId="9" fillId="0" borderId="1" xfId="25" applyNumberFormat="1" applyFont="1" applyBorder="1" applyAlignment="1">
      <alignment horizontal="justify" vertical="top"/>
    </xf>
    <xf numFmtId="49" fontId="9" fillId="0" borderId="1" xfId="25" applyNumberFormat="1" applyFont="1" applyBorder="1" applyAlignment="1">
      <alignment horizontal="justify" vertical="top" wrapText="1"/>
    </xf>
    <xf numFmtId="49" fontId="9" fillId="0" borderId="0" xfId="25" applyNumberFormat="1" applyFont="1" applyAlignment="1">
      <alignment horizontal="justify" vertical="top" wrapText="1"/>
    </xf>
    <xf numFmtId="1" fontId="9" fillId="0" borderId="0" xfId="25" applyNumberFormat="1" applyFont="1" applyAlignment="1">
      <alignment horizontal="justify" vertical="top" wrapText="1"/>
    </xf>
    <xf numFmtId="1" fontId="11" fillId="0" borderId="0" xfId="7" applyNumberFormat="1" applyFont="1" applyBorder="1" applyAlignment="1">
      <alignment horizontal="left"/>
    </xf>
    <xf numFmtId="4" fontId="9" fillId="0" borderId="1" xfId="38" applyNumberFormat="1" applyFont="1" applyBorder="1" applyAlignment="1">
      <alignment horizontal="left" vertical="top"/>
    </xf>
    <xf numFmtId="49" fontId="9" fillId="0" borderId="1" xfId="38" applyNumberFormat="1" applyFont="1" applyBorder="1" applyAlignment="1">
      <alignment horizontal="left" vertical="top" wrapText="1"/>
    </xf>
    <xf numFmtId="1" fontId="11" fillId="0" borderId="1" xfId="38" applyNumberFormat="1" applyFont="1" applyBorder="1" applyAlignment="1">
      <alignment horizontal="left"/>
    </xf>
    <xf numFmtId="4" fontId="11" fillId="0" borderId="1" xfId="38" applyNumberFormat="1" applyFont="1" applyBorder="1" applyAlignment="1">
      <alignment horizontal="right" vertical="top"/>
    </xf>
    <xf numFmtId="49" fontId="16" fillId="0" borderId="0" xfId="38" applyNumberFormat="1" applyFont="1" applyAlignment="1">
      <alignment horizontal="left" vertical="top" wrapText="1"/>
    </xf>
    <xf numFmtId="3" fontId="11" fillId="0" borderId="0" xfId="38" applyNumberFormat="1" applyFont="1" applyAlignment="1">
      <alignment horizontal="left" vertical="top"/>
    </xf>
    <xf numFmtId="4" fontId="11" fillId="0" borderId="0" xfId="38" applyNumberFormat="1" applyFont="1" applyAlignment="1">
      <alignment horizontal="right" vertical="center"/>
    </xf>
    <xf numFmtId="49" fontId="12" fillId="0" borderId="8" xfId="38" applyNumberFormat="1" applyFont="1" applyBorder="1" applyAlignment="1">
      <alignment horizontal="left"/>
    </xf>
    <xf numFmtId="3" fontId="27" fillId="0" borderId="8" xfId="40" applyNumberFormat="1" applyFont="1" applyBorder="1" applyAlignment="1">
      <alignment horizontal="left"/>
    </xf>
    <xf numFmtId="4" fontId="13" fillId="0" borderId="8" xfId="40" applyNumberFormat="1" applyFont="1" applyBorder="1" applyAlignment="1">
      <alignment horizontal="right" vertical="center"/>
    </xf>
    <xf numFmtId="3" fontId="11" fillId="0" borderId="0" xfId="38" applyNumberFormat="1" applyFont="1" applyAlignment="1">
      <alignment horizontal="left" vertical="center"/>
    </xf>
    <xf numFmtId="4" fontId="11" fillId="0" borderId="0" xfId="38" applyNumberFormat="1" applyFont="1" applyAlignment="1">
      <alignment horizontal="left" vertical="center"/>
    </xf>
    <xf numFmtId="4" fontId="11" fillId="0" borderId="0" xfId="38" applyNumberFormat="1" applyFont="1"/>
    <xf numFmtId="4" fontId="9" fillId="6" borderId="10" xfId="0" applyNumberFormat="1" applyFont="1" applyFill="1" applyBorder="1" applyAlignment="1">
      <alignment horizontal="center" vertical="top"/>
    </xf>
    <xf numFmtId="173" fontId="9" fillId="6" borderId="1" xfId="0" applyNumberFormat="1" applyFont="1" applyFill="1" applyBorder="1" applyAlignment="1">
      <alignment horizontal="justify" vertical="top" wrapText="1"/>
    </xf>
    <xf numFmtId="4" fontId="9" fillId="6" borderId="1" xfId="24" applyNumberFormat="1" applyFont="1" applyFill="1" applyBorder="1" applyAlignment="1">
      <alignment horizontal="right"/>
    </xf>
    <xf numFmtId="1" fontId="11" fillId="6" borderId="1" xfId="0" applyNumberFormat="1" applyFont="1" applyFill="1" applyBorder="1" applyAlignment="1">
      <alignment horizontal="center"/>
    </xf>
    <xf numFmtId="0" fontId="12" fillId="6" borderId="0" xfId="0" applyFont="1" applyFill="1" applyAlignment="1">
      <alignment horizontal="left"/>
    </xf>
    <xf numFmtId="1" fontId="13" fillId="6" borderId="0" xfId="0" applyNumberFormat="1" applyFont="1" applyFill="1" applyAlignment="1">
      <alignment horizontal="left"/>
    </xf>
    <xf numFmtId="1" fontId="12" fillId="6" borderId="0" xfId="0" applyNumberFormat="1" applyFont="1" applyFill="1" applyAlignment="1">
      <alignment horizontal="left"/>
    </xf>
    <xf numFmtId="0" fontId="12" fillId="6" borderId="0" xfId="0" applyFont="1" applyFill="1" applyAlignment="1">
      <alignment horizontal="center"/>
    </xf>
    <xf numFmtId="0" fontId="10" fillId="0" borderId="11" xfId="0" applyFont="1" applyBorder="1" applyAlignment="1">
      <alignment vertical="center" wrapText="1"/>
    </xf>
    <xf numFmtId="0" fontId="9" fillId="0" borderId="10" xfId="0" applyFont="1" applyBorder="1"/>
    <xf numFmtId="0" fontId="9" fillId="0" borderId="11" xfId="0" applyFont="1" applyBorder="1"/>
    <xf numFmtId="0" fontId="10" fillId="0" borderId="11" xfId="0" applyFont="1" applyBorder="1" applyAlignment="1">
      <alignment horizontal="left" vertical="center" wrapText="1"/>
    </xf>
    <xf numFmtId="0" fontId="12" fillId="2" borderId="5" xfId="10" applyFont="1" applyFill="1" applyBorder="1" applyAlignment="1">
      <alignment vertical="center"/>
    </xf>
    <xf numFmtId="0" fontId="9" fillId="0" borderId="7" xfId="10" applyFont="1" applyBorder="1" applyAlignment="1">
      <alignment vertical="center"/>
    </xf>
    <xf numFmtId="0" fontId="4" fillId="0" borderId="0" xfId="0" applyFont="1" applyAlignment="1">
      <alignment horizontal="center" wrapText="1"/>
    </xf>
    <xf numFmtId="2" fontId="12" fillId="2" borderId="2" xfId="10" applyNumberFormat="1" applyFont="1" applyFill="1" applyBorder="1" applyAlignment="1">
      <alignment horizontal="left" vertical="center"/>
    </xf>
    <xf numFmtId="0" fontId="12" fillId="0" borderId="4" xfId="10" applyFont="1" applyBorder="1" applyAlignment="1">
      <alignment horizontal="left" vertical="center"/>
    </xf>
    <xf numFmtId="0" fontId="12" fillId="2" borderId="5" xfId="10" applyFont="1" applyFill="1" applyBorder="1" applyAlignment="1">
      <alignment vertical="center" wrapText="1"/>
    </xf>
    <xf numFmtId="0" fontId="9" fillId="0" borderId="7" xfId="10" applyFont="1" applyBorder="1" applyAlignment="1">
      <alignment vertical="center" wrapText="1"/>
    </xf>
    <xf numFmtId="2" fontId="12" fillId="2" borderId="2" xfId="10" applyNumberFormat="1" applyFont="1" applyFill="1" applyBorder="1" applyAlignment="1">
      <alignment horizontal="center" vertical="center"/>
    </xf>
    <xf numFmtId="0" fontId="12" fillId="0" borderId="4" xfId="10" applyFont="1" applyBorder="1" applyAlignment="1">
      <alignment vertical="center"/>
    </xf>
    <xf numFmtId="49" fontId="12" fillId="8" borderId="2" xfId="11" applyNumberFormat="1" applyFont="1" applyFill="1" applyBorder="1" applyAlignment="1">
      <alignment horizontal="right" vertical="top"/>
    </xf>
    <xf numFmtId="0" fontId="14" fillId="9" borderId="4" xfId="11" applyFont="1" applyFill="1" applyBorder="1" applyAlignment="1">
      <alignment horizontal="right" vertical="top"/>
    </xf>
    <xf numFmtId="0" fontId="12" fillId="8" borderId="5" xfId="11" applyFont="1" applyFill="1" applyBorder="1" applyAlignment="1">
      <alignment vertical="top"/>
    </xf>
    <xf numFmtId="0" fontId="14" fillId="9" borderId="7" xfId="11" applyFont="1" applyFill="1" applyBorder="1" applyAlignment="1">
      <alignment vertical="top"/>
    </xf>
    <xf numFmtId="0" fontId="12" fillId="2" borderId="5" xfId="10" applyFont="1" applyFill="1" applyBorder="1" applyAlignment="1">
      <alignment vertical="center"/>
    </xf>
    <xf numFmtId="0" fontId="9" fillId="0" borderId="7" xfId="10" applyFont="1" applyBorder="1" applyAlignment="1">
      <alignment vertical="center"/>
    </xf>
    <xf numFmtId="0" fontId="9" fillId="0" borderId="10" xfId="0" applyFont="1" applyBorder="1" applyAlignment="1">
      <alignment vertical="top"/>
    </xf>
    <xf numFmtId="0" fontId="9" fillId="0" borderId="11" xfId="0" applyFont="1" applyBorder="1" applyAlignment="1">
      <alignment vertical="top"/>
    </xf>
    <xf numFmtId="4" fontId="12" fillId="2" borderId="2" xfId="38" applyNumberFormat="1" applyFont="1" applyFill="1" applyBorder="1" applyAlignment="1">
      <alignment horizontal="center" vertical="center"/>
    </xf>
    <xf numFmtId="4" fontId="19" fillId="0" borderId="4" xfId="38" applyNumberFormat="1" applyFont="1" applyBorder="1" applyAlignment="1">
      <alignment horizontal="center" vertical="center"/>
    </xf>
    <xf numFmtId="0" fontId="12" fillId="2" borderId="5" xfId="38" applyFont="1" applyFill="1" applyBorder="1" applyAlignment="1">
      <alignment vertical="center"/>
    </xf>
    <xf numFmtId="0" fontId="14" fillId="0" borderId="7" xfId="38" applyFont="1" applyBorder="1" applyAlignment="1">
      <alignment vertical="center"/>
    </xf>
    <xf numFmtId="1" fontId="11" fillId="3" borderId="0" xfId="0" applyNumberFormat="1" applyFont="1" applyFill="1" applyAlignment="1" applyProtection="1">
      <alignment horizontal="left"/>
      <protection locked="0"/>
    </xf>
    <xf numFmtId="49" fontId="9" fillId="0" borderId="0" xfId="10" applyNumberFormat="1" applyFont="1" applyAlignment="1" applyProtection="1">
      <alignment horizontal="right"/>
      <protection locked="0"/>
    </xf>
    <xf numFmtId="49" fontId="12" fillId="0" borderId="0" xfId="10" applyNumberFormat="1" applyFont="1" applyAlignment="1" applyProtection="1">
      <alignment horizontal="center"/>
      <protection locked="0"/>
    </xf>
    <xf numFmtId="49" fontId="12" fillId="3" borderId="1" xfId="0" applyNumberFormat="1" applyFont="1" applyFill="1" applyBorder="1" applyAlignment="1" applyProtection="1">
      <alignment horizontal="center" wrapText="1"/>
      <protection locked="0"/>
    </xf>
    <xf numFmtId="49" fontId="9" fillId="0" borderId="0" xfId="7" applyNumberFormat="1" applyFont="1" applyBorder="1" applyAlignment="1" applyProtection="1">
      <alignment horizontal="center"/>
      <protection locked="0"/>
    </xf>
    <xf numFmtId="4" fontId="9" fillId="0" borderId="10" xfId="0" applyNumberFormat="1" applyFont="1" applyBorder="1" applyProtection="1">
      <protection locked="0"/>
    </xf>
    <xf numFmtId="4" fontId="9" fillId="0" borderId="11" xfId="0" applyNumberFormat="1" applyFont="1" applyBorder="1" applyProtection="1">
      <protection locked="0"/>
    </xf>
    <xf numFmtId="4" fontId="9" fillId="0" borderId="9" xfId="0" applyNumberFormat="1" applyFont="1" applyBorder="1" applyProtection="1">
      <protection locked="0"/>
    </xf>
    <xf numFmtId="4" fontId="9" fillId="0" borderId="1" xfId="0" applyNumberFormat="1" applyFont="1" applyBorder="1" applyAlignment="1" applyProtection="1">
      <alignment horizontal="right"/>
      <protection locked="0"/>
    </xf>
    <xf numFmtId="4" fontId="9" fillId="0" borderId="0" xfId="0" applyNumberFormat="1" applyFont="1" applyProtection="1">
      <protection locked="0"/>
    </xf>
    <xf numFmtId="4" fontId="9" fillId="0" borderId="1" xfId="0" applyNumberFormat="1" applyFont="1" applyBorder="1" applyProtection="1">
      <protection locked="0"/>
    </xf>
    <xf numFmtId="0" fontId="9" fillId="0" borderId="10" xfId="0" applyFont="1" applyBorder="1" applyProtection="1">
      <protection locked="0"/>
    </xf>
    <xf numFmtId="0" fontId="9" fillId="0" borderId="11" xfId="0" applyFont="1" applyBorder="1" applyProtection="1">
      <protection locked="0"/>
    </xf>
    <xf numFmtId="0" fontId="9" fillId="0" borderId="9" xfId="0" applyFont="1" applyBorder="1" applyProtection="1">
      <protection locked="0"/>
    </xf>
    <xf numFmtId="4" fontId="0" fillId="0" borderId="0" xfId="0" applyNumberFormat="1" applyProtection="1">
      <protection locked="0"/>
    </xf>
    <xf numFmtId="4" fontId="12" fillId="0" borderId="0" xfId="0" applyNumberFormat="1" applyFont="1" applyProtection="1">
      <protection locked="0"/>
    </xf>
    <xf numFmtId="4" fontId="11" fillId="0" borderId="0" xfId="0" applyNumberFormat="1" applyFont="1" applyAlignment="1" applyProtection="1">
      <alignment horizontal="right" vertical="top"/>
      <protection locked="0"/>
    </xf>
    <xf numFmtId="2" fontId="11" fillId="6" borderId="1" xfId="5" applyNumberFormat="1" applyFont="1" applyFill="1" applyBorder="1" applyProtection="1">
      <protection locked="0"/>
    </xf>
    <xf numFmtId="49" fontId="9" fillId="6" borderId="1" xfId="5" applyNumberFormat="1" applyFont="1" applyFill="1" applyBorder="1" applyAlignment="1" applyProtection="1">
      <alignment horizontal="right"/>
      <protection locked="0"/>
    </xf>
    <xf numFmtId="2" fontId="13" fillId="6" borderId="1" xfId="5" applyNumberFormat="1" applyFont="1" applyFill="1" applyBorder="1" applyProtection="1">
      <protection locked="0"/>
    </xf>
    <xf numFmtId="1" fontId="11" fillId="6" borderId="1" xfId="5" applyNumberFormat="1" applyFont="1" applyFill="1" applyBorder="1" applyAlignment="1" applyProtection="1">
      <alignment horizontal="right"/>
      <protection locked="0"/>
    </xf>
    <xf numFmtId="2" fontId="13" fillId="6" borderId="6" xfId="5" applyNumberFormat="1" applyFont="1" applyFill="1" applyBorder="1" applyProtection="1">
      <protection locked="0"/>
    </xf>
    <xf numFmtId="4" fontId="9" fillId="0" borderId="0" xfId="0" applyNumberFormat="1" applyFont="1" applyAlignment="1" applyProtection="1">
      <alignment horizontal="right"/>
      <protection locked="0"/>
    </xf>
    <xf numFmtId="4" fontId="9" fillId="0" borderId="1" xfId="5" applyNumberFormat="1" applyFont="1" applyBorder="1" applyAlignment="1" applyProtection="1">
      <alignment horizontal="right"/>
      <protection locked="0"/>
    </xf>
    <xf numFmtId="4" fontId="9" fillId="0" borderId="1" xfId="13" applyNumberFormat="1" applyFont="1" applyBorder="1" applyAlignment="1" applyProtection="1">
      <alignment horizontal="right" vertical="center"/>
      <protection locked="0"/>
    </xf>
    <xf numFmtId="4" fontId="9" fillId="0" borderId="0" xfId="13" applyNumberFormat="1" applyFont="1" applyBorder="1" applyAlignment="1" applyProtection="1">
      <alignment horizontal="right" vertical="center"/>
      <protection locked="0"/>
    </xf>
    <xf numFmtId="4" fontId="9" fillId="3" borderId="1" xfId="0" applyNumberFormat="1" applyFont="1" applyFill="1" applyBorder="1" applyAlignment="1" applyProtection="1">
      <alignment horizontal="right" vertical="center"/>
      <protection locked="0"/>
    </xf>
    <xf numFmtId="4" fontId="11" fillId="3" borderId="1" xfId="0" applyNumberFormat="1" applyFont="1" applyFill="1" applyBorder="1" applyAlignment="1" applyProtection="1">
      <alignment horizontal="right" vertical="center"/>
      <protection locked="0"/>
    </xf>
    <xf numFmtId="4" fontId="9" fillId="3" borderId="0" xfId="0" applyNumberFormat="1" applyFont="1" applyFill="1" applyAlignment="1" applyProtection="1">
      <alignment horizontal="right" vertical="center"/>
      <protection locked="0"/>
    </xf>
    <xf numFmtId="2" fontId="11" fillId="0" borderId="1" xfId="0" applyNumberFormat="1" applyFont="1" applyBorder="1" applyAlignment="1" applyProtection="1">
      <alignment horizontal="right"/>
      <protection locked="0"/>
    </xf>
    <xf numFmtId="2" fontId="11" fillId="0" borderId="0" xfId="0" applyNumberFormat="1" applyFont="1" applyAlignment="1" applyProtection="1">
      <alignment horizontal="right"/>
      <protection locked="0"/>
    </xf>
    <xf numFmtId="4" fontId="9" fillId="6" borderId="1" xfId="0" applyNumberFormat="1" applyFont="1" applyFill="1" applyBorder="1" applyAlignment="1" applyProtection="1">
      <alignment horizontal="right" vertical="center"/>
      <protection locked="0"/>
    </xf>
    <xf numFmtId="4" fontId="11" fillId="6" borderId="1" xfId="0" applyNumberFormat="1" applyFont="1" applyFill="1" applyBorder="1" applyAlignment="1" applyProtection="1">
      <alignment horizontal="right" vertical="center"/>
      <protection locked="0"/>
    </xf>
    <xf numFmtId="4" fontId="9" fillId="6" borderId="0" xfId="0" applyNumberFormat="1" applyFont="1" applyFill="1" applyAlignment="1" applyProtection="1">
      <alignment horizontal="right" vertical="center"/>
      <protection locked="0"/>
    </xf>
    <xf numFmtId="2" fontId="11" fillId="6" borderId="1" xfId="0" applyNumberFormat="1" applyFont="1" applyFill="1" applyBorder="1" applyAlignment="1" applyProtection="1">
      <alignment horizontal="right"/>
      <protection locked="0"/>
    </xf>
    <xf numFmtId="2" fontId="11" fillId="6" borderId="0" xfId="0" applyNumberFormat="1" applyFont="1" applyFill="1" applyAlignment="1" applyProtection="1">
      <alignment horizontal="right"/>
      <protection locked="0"/>
    </xf>
    <xf numFmtId="4" fontId="9" fillId="0" borderId="1" xfId="0" applyNumberFormat="1" applyFont="1" applyBorder="1" applyAlignment="1" applyProtection="1">
      <alignment horizontal="right" vertical="center"/>
      <protection locked="0"/>
    </xf>
    <xf numFmtId="49" fontId="9" fillId="0" borderId="1" xfId="0" applyNumberFormat="1" applyFont="1" applyBorder="1" applyAlignment="1" applyProtection="1">
      <alignment horizontal="right"/>
      <protection locked="0"/>
    </xf>
    <xf numFmtId="2" fontId="11" fillId="6" borderId="6" xfId="5" applyNumberFormat="1" applyFont="1" applyFill="1" applyBorder="1" applyProtection="1">
      <protection locked="0"/>
    </xf>
    <xf numFmtId="4" fontId="9" fillId="0" borderId="0" xfId="0" applyNumberFormat="1" applyFont="1" applyAlignment="1" applyProtection="1">
      <alignment horizontal="right" vertical="center"/>
      <protection locked="0"/>
    </xf>
    <xf numFmtId="4" fontId="11" fillId="0" borderId="1" xfId="17" applyNumberFormat="1" applyFont="1" applyBorder="1" applyAlignment="1" applyProtection="1">
      <alignment horizontal="right" vertical="top"/>
      <protection locked="0"/>
    </xf>
    <xf numFmtId="4" fontId="9" fillId="0" borderId="1" xfId="7" applyNumberFormat="1" applyFont="1" applyBorder="1" applyAlignment="1" applyProtection="1">
      <alignment horizontal="right"/>
      <protection locked="0"/>
    </xf>
    <xf numFmtId="4" fontId="13" fillId="0" borderId="0" xfId="17" applyNumberFormat="1" applyFont="1" applyAlignment="1" applyProtection="1">
      <alignment horizontal="center"/>
      <protection locked="0"/>
    </xf>
    <xf numFmtId="49" fontId="9" fillId="0" borderId="0" xfId="17" applyNumberFormat="1" applyFont="1" applyProtection="1">
      <protection locked="0"/>
    </xf>
    <xf numFmtId="4" fontId="11" fillId="0" borderId="15" xfId="17" applyNumberFormat="1" applyFont="1" applyBorder="1" applyAlignment="1" applyProtection="1">
      <alignment horizontal="right" vertical="top"/>
      <protection locked="0"/>
    </xf>
    <xf numFmtId="4" fontId="11" fillId="0" borderId="0" xfId="17" applyNumberFormat="1" applyFont="1" applyAlignment="1" applyProtection="1">
      <alignment horizontal="right" vertical="top"/>
      <protection locked="0"/>
    </xf>
    <xf numFmtId="0" fontId="33" fillId="0" borderId="11" xfId="0" applyFont="1" applyBorder="1" applyAlignment="1" applyProtection="1">
      <alignment vertical="center" wrapText="1"/>
      <protection locked="0"/>
    </xf>
    <xf numFmtId="0" fontId="31" fillId="0" borderId="9" xfId="0" applyFont="1" applyBorder="1" applyAlignment="1" applyProtection="1">
      <alignment horizontal="center" wrapText="1"/>
      <protection locked="0"/>
    </xf>
    <xf numFmtId="4" fontId="9" fillId="0" borderId="9" xfId="7" applyNumberFormat="1" applyFont="1" applyBorder="1" applyAlignment="1" applyProtection="1">
      <alignment horizontal="right" vertical="top"/>
      <protection locked="0"/>
    </xf>
    <xf numFmtId="4" fontId="11" fillId="0" borderId="0" xfId="0" applyNumberFormat="1" applyFont="1" applyAlignment="1" applyProtection="1">
      <alignment horizontal="right" vertical="center"/>
      <protection locked="0"/>
    </xf>
    <xf numFmtId="171" fontId="9" fillId="0" borderId="1" xfId="0" applyNumberFormat="1" applyFont="1" applyBorder="1" applyAlignment="1" applyProtection="1">
      <alignment vertical="top"/>
      <protection locked="0"/>
    </xf>
    <xf numFmtId="171" fontId="9" fillId="0" borderId="12" xfId="0" applyNumberFormat="1" applyFont="1" applyBorder="1" applyAlignment="1" applyProtection="1">
      <alignment vertical="top"/>
      <protection locked="0"/>
    </xf>
    <xf numFmtId="171" fontId="9" fillId="0" borderId="0" xfId="0" applyNumberFormat="1" applyFont="1" applyAlignment="1" applyProtection="1">
      <alignment vertical="top"/>
      <protection locked="0"/>
    </xf>
    <xf numFmtId="4" fontId="11" fillId="0" borderId="1" xfId="0" applyNumberFormat="1" applyFont="1" applyBorder="1" applyAlignment="1" applyProtection="1">
      <alignment horizontal="right" vertical="center"/>
      <protection locked="0"/>
    </xf>
    <xf numFmtId="49" fontId="9" fillId="0" borderId="1" xfId="11" applyNumberFormat="1" applyFont="1" applyBorder="1" applyAlignment="1" applyProtection="1">
      <alignment horizontal="right"/>
      <protection locked="0"/>
    </xf>
    <xf numFmtId="49" fontId="9" fillId="0" borderId="0" xfId="11" applyNumberFormat="1" applyFont="1" applyAlignment="1" applyProtection="1">
      <alignment horizontal="right"/>
      <protection locked="0"/>
    </xf>
    <xf numFmtId="0" fontId="9" fillId="0" borderId="1" xfId="17" applyFont="1" applyBorder="1" applyAlignment="1" applyProtection="1">
      <alignment horizontal="right" vertical="top"/>
      <protection locked="0"/>
    </xf>
    <xf numFmtId="4" fontId="9" fillId="0" borderId="1" xfId="17" applyNumberFormat="1" applyFont="1" applyBorder="1" applyAlignment="1" applyProtection="1">
      <alignment horizontal="right"/>
      <protection locked="0"/>
    </xf>
    <xf numFmtId="4" fontId="11" fillId="0" borderId="10" xfId="0" applyNumberFormat="1" applyFont="1" applyBorder="1" applyAlignment="1" applyProtection="1">
      <alignment horizontal="right" vertical="top"/>
      <protection locked="0"/>
    </xf>
    <xf numFmtId="4" fontId="9" fillId="0" borderId="1" xfId="13" applyNumberFormat="1" applyFont="1" applyBorder="1" applyAlignment="1" applyProtection="1">
      <alignment horizontal="right" vertical="top"/>
      <protection locked="0"/>
    </xf>
    <xf numFmtId="4" fontId="37" fillId="0" borderId="0" xfId="0" applyNumberFormat="1" applyFont="1" applyAlignment="1" applyProtection="1">
      <alignment horizontal="right" vertical="top"/>
      <protection locked="0"/>
    </xf>
    <xf numFmtId="2" fontId="11" fillId="6" borderId="1" xfId="0" applyNumberFormat="1" applyFont="1" applyFill="1" applyBorder="1" applyAlignment="1" applyProtection="1">
      <alignment horizontal="center"/>
      <protection locked="0"/>
    </xf>
    <xf numFmtId="2" fontId="11" fillId="6" borderId="21" xfId="0" applyNumberFormat="1" applyFont="1" applyFill="1" applyBorder="1" applyAlignment="1" applyProtection="1">
      <alignment horizontal="center"/>
      <protection locked="0"/>
    </xf>
    <xf numFmtId="2" fontId="56" fillId="6" borderId="23" xfId="0" applyNumberFormat="1" applyFont="1" applyFill="1" applyBorder="1" applyAlignment="1" applyProtection="1">
      <alignment horizontal="center"/>
      <protection locked="0"/>
    </xf>
    <xf numFmtId="2" fontId="56" fillId="0" borderId="24" xfId="0" applyNumberFormat="1" applyFont="1" applyBorder="1" applyAlignment="1" applyProtection="1">
      <alignment horizontal="center"/>
      <protection locked="0"/>
    </xf>
    <xf numFmtId="4" fontId="2" fillId="0" borderId="1" xfId="0" applyNumberFormat="1" applyFont="1" applyBorder="1" applyAlignment="1" applyProtection="1">
      <alignment horizontal="right" vertical="center"/>
      <protection locked="0"/>
    </xf>
    <xf numFmtId="4" fontId="2" fillId="0" borderId="10" xfId="0" applyNumberFormat="1" applyFont="1" applyBorder="1" applyAlignment="1" applyProtection="1">
      <alignment horizontal="right" vertical="center"/>
      <protection locked="0"/>
    </xf>
    <xf numFmtId="4" fontId="9" fillId="0" borderId="1" xfId="13" applyNumberFormat="1" applyFont="1" applyBorder="1" applyAlignment="1" applyProtection="1">
      <alignment horizontal="right"/>
      <protection locked="0"/>
    </xf>
    <xf numFmtId="4" fontId="12" fillId="0" borderId="1" xfId="0" applyNumberFormat="1" applyFont="1" applyBorder="1" applyAlignment="1" applyProtection="1">
      <alignment horizontal="right" vertical="top"/>
      <protection locked="0"/>
    </xf>
    <xf numFmtId="4" fontId="13" fillId="0" borderId="0" xfId="0" applyNumberFormat="1" applyFont="1" applyAlignment="1" applyProtection="1">
      <alignment horizontal="right" vertical="center"/>
      <protection locked="0"/>
    </xf>
    <xf numFmtId="4" fontId="9" fillId="0" borderId="13" xfId="10" applyNumberFormat="1" applyFont="1" applyBorder="1" applyAlignment="1" applyProtection="1">
      <alignment horizontal="right" vertical="top"/>
      <protection locked="0"/>
    </xf>
    <xf numFmtId="4" fontId="9" fillId="0" borderId="0" xfId="10" applyNumberFormat="1" applyFont="1" applyAlignment="1" applyProtection="1">
      <alignment horizontal="right" vertical="top"/>
      <protection locked="0"/>
    </xf>
    <xf numFmtId="4" fontId="12" fillId="0" borderId="8" xfId="7" applyNumberFormat="1" applyFont="1" applyBorder="1" applyAlignment="1" applyProtection="1">
      <alignment horizontal="right" vertical="top"/>
      <protection locked="0"/>
    </xf>
    <xf numFmtId="4" fontId="12" fillId="0" borderId="0" xfId="7" applyNumberFormat="1" applyFont="1" applyBorder="1" applyAlignment="1" applyProtection="1">
      <alignment horizontal="right" vertical="top"/>
      <protection locked="0"/>
    </xf>
    <xf numFmtId="49" fontId="9" fillId="0" borderId="0" xfId="10" applyNumberFormat="1" applyFont="1" applyProtection="1">
      <protection locked="0"/>
    </xf>
    <xf numFmtId="2" fontId="11" fillId="7" borderId="0" xfId="17" applyNumberFormat="1" applyFont="1" applyFill="1" applyAlignment="1" applyProtection="1">
      <alignment horizontal="right" vertical="top"/>
      <protection locked="0"/>
    </xf>
    <xf numFmtId="2" fontId="11" fillId="9" borderId="0" xfId="11" applyNumberFormat="1" applyFont="1" applyFill="1" applyAlignment="1" applyProtection="1">
      <alignment horizontal="right" vertical="top"/>
      <protection locked="0"/>
    </xf>
    <xf numFmtId="2" fontId="13" fillId="9" borderId="0" xfId="11" applyNumberFormat="1" applyFont="1" applyFill="1" applyAlignment="1" applyProtection="1">
      <alignment horizontal="right" vertical="top"/>
      <protection locked="0"/>
    </xf>
    <xf numFmtId="2" fontId="12" fillId="0" borderId="1" xfId="11" applyNumberFormat="1" applyFont="1" applyBorder="1" applyAlignment="1" applyProtection="1">
      <alignment horizontal="right" vertical="top" wrapText="1"/>
      <protection locked="0"/>
    </xf>
    <xf numFmtId="2" fontId="12" fillId="0" borderId="0" xfId="11" applyNumberFormat="1" applyFont="1" applyAlignment="1" applyProtection="1">
      <alignment horizontal="right" vertical="top" wrapText="1"/>
      <protection locked="0"/>
    </xf>
    <xf numFmtId="2" fontId="12" fillId="0" borderId="0" xfId="5" applyNumberFormat="1" applyFont="1" applyAlignment="1" applyProtection="1">
      <alignment horizontal="right" vertical="top"/>
      <protection locked="0"/>
    </xf>
    <xf numFmtId="2" fontId="9" fillId="0" borderId="0" xfId="11" applyNumberFormat="1" applyFont="1" applyAlignment="1" applyProtection="1">
      <alignment horizontal="right" vertical="top"/>
      <protection locked="0"/>
    </xf>
    <xf numFmtId="2" fontId="9" fillId="3" borderId="1" xfId="17" applyNumberFormat="1" applyFont="1" applyFill="1" applyBorder="1" applyAlignment="1" applyProtection="1">
      <alignment horizontal="right" vertical="top"/>
      <protection locked="0"/>
    </xf>
    <xf numFmtId="2" fontId="11" fillId="0" borderId="0" xfId="17" applyNumberFormat="1" applyFont="1" applyAlignment="1" applyProtection="1">
      <alignment horizontal="right" vertical="top"/>
      <protection locked="0"/>
    </xf>
    <xf numFmtId="2" fontId="11" fillId="0" borderId="1" xfId="17" applyNumberFormat="1" applyFont="1" applyBorder="1" applyAlignment="1" applyProtection="1">
      <alignment horizontal="right" vertical="top"/>
      <protection locked="0"/>
    </xf>
    <xf numFmtId="2" fontId="9" fillId="6" borderId="1" xfId="17" applyNumberFormat="1" applyFont="1" applyFill="1" applyBorder="1" applyAlignment="1" applyProtection="1">
      <alignment horizontal="right" vertical="top"/>
      <protection locked="0"/>
    </xf>
    <xf numFmtId="2" fontId="9" fillId="0" borderId="1" xfId="17" applyNumberFormat="1" applyFont="1" applyBorder="1" applyAlignment="1" applyProtection="1">
      <alignment horizontal="right" vertical="top"/>
      <protection locked="0"/>
    </xf>
    <xf numFmtId="2" fontId="9" fillId="0" borderId="0" xfId="17" applyNumberFormat="1" applyFont="1" applyAlignment="1" applyProtection="1">
      <alignment horizontal="right" vertical="top"/>
      <protection locked="0"/>
    </xf>
    <xf numFmtId="4" fontId="9" fillId="0" borderId="1" xfId="7" applyNumberFormat="1" applyFont="1" applyBorder="1" applyAlignment="1" applyProtection="1">
      <alignment horizontal="right" vertical="top"/>
      <protection locked="0"/>
    </xf>
    <xf numFmtId="4" fontId="9" fillId="0" borderId="0" xfId="7" applyNumberFormat="1" applyFont="1" applyBorder="1" applyAlignment="1" applyProtection="1">
      <alignment horizontal="right" vertical="top"/>
      <protection locked="0"/>
    </xf>
    <xf numFmtId="2" fontId="9" fillId="0" borderId="25" xfId="17" applyNumberFormat="1" applyFont="1" applyBorder="1" applyAlignment="1" applyProtection="1">
      <alignment horizontal="right" vertical="top"/>
      <protection locked="0"/>
    </xf>
    <xf numFmtId="4" fontId="9" fillId="0" borderId="1" xfId="17" applyNumberFormat="1" applyFont="1" applyBorder="1" applyAlignment="1" applyProtection="1">
      <alignment horizontal="right" vertical="top"/>
      <protection locked="0"/>
    </xf>
    <xf numFmtId="4" fontId="9" fillId="0" borderId="0" xfId="17" applyNumberFormat="1" applyFont="1" applyAlignment="1" applyProtection="1">
      <alignment horizontal="right" vertical="top"/>
      <protection locked="0"/>
    </xf>
    <xf numFmtId="2" fontId="12" fillId="0" borderId="8" xfId="7" applyNumberFormat="1" applyFont="1" applyBorder="1" applyAlignment="1" applyProtection="1">
      <alignment horizontal="right" vertical="top"/>
      <protection locked="0"/>
    </xf>
    <xf numFmtId="2" fontId="11" fillId="0" borderId="0" xfId="11" applyNumberFormat="1" applyFont="1" applyAlignment="1" applyProtection="1">
      <alignment horizontal="right" vertical="top"/>
      <protection locked="0"/>
    </xf>
    <xf numFmtId="4" fontId="9" fillId="0" borderId="0" xfId="10" applyNumberFormat="1" applyFont="1" applyAlignment="1" applyProtection="1">
      <alignment horizontal="right"/>
      <protection locked="0"/>
    </xf>
    <xf numFmtId="4" fontId="11" fillId="0" borderId="10" xfId="0" applyNumberFormat="1" applyFont="1" applyBorder="1" applyAlignment="1" applyProtection="1">
      <alignment horizontal="right"/>
      <protection locked="0"/>
    </xf>
    <xf numFmtId="4" fontId="11" fillId="0" borderId="11" xfId="0" applyNumberFormat="1" applyFont="1" applyBorder="1" applyAlignment="1" applyProtection="1">
      <alignment horizontal="right"/>
      <protection locked="0"/>
    </xf>
    <xf numFmtId="4" fontId="11" fillId="0" borderId="11" xfId="0" applyNumberFormat="1" applyFont="1" applyBorder="1" applyAlignment="1" applyProtection="1">
      <alignment horizontal="right" wrapText="1"/>
      <protection locked="0"/>
    </xf>
    <xf numFmtId="4" fontId="11" fillId="0" borderId="1" xfId="0" applyNumberFormat="1" applyFont="1" applyBorder="1" applyAlignment="1" applyProtection="1">
      <alignment horizontal="right" vertical="top"/>
      <protection locked="0"/>
    </xf>
    <xf numFmtId="4" fontId="13" fillId="0" borderId="0" xfId="0" applyNumberFormat="1" applyFont="1" applyAlignment="1" applyProtection="1">
      <alignment horizontal="center"/>
      <protection locked="0"/>
    </xf>
    <xf numFmtId="4" fontId="11" fillId="0" borderId="10" xfId="0" applyNumberFormat="1" applyFont="1" applyBorder="1" applyProtection="1">
      <protection locked="0"/>
    </xf>
    <xf numFmtId="4" fontId="11" fillId="0" borderId="2" xfId="0" applyNumberFormat="1" applyFont="1" applyBorder="1" applyProtection="1">
      <protection locked="0"/>
    </xf>
    <xf numFmtId="4" fontId="11" fillId="0" borderId="3" xfId="0" applyNumberFormat="1" applyFont="1" applyBorder="1" applyAlignment="1" applyProtection="1">
      <alignment horizontal="right"/>
      <protection locked="0"/>
    </xf>
    <xf numFmtId="4" fontId="11" fillId="0" borderId="2" xfId="0" applyNumberFormat="1" applyFont="1" applyBorder="1" applyAlignment="1" applyProtection="1">
      <alignment horizontal="right"/>
      <protection locked="0"/>
    </xf>
    <xf numFmtId="4" fontId="11" fillId="0" borderId="3" xfId="0" applyNumberFormat="1" applyFont="1" applyBorder="1" applyProtection="1">
      <protection locked="0"/>
    </xf>
    <xf numFmtId="4" fontId="11" fillId="0" borderId="0" xfId="0" applyNumberFormat="1" applyFont="1" applyAlignment="1" applyProtection="1">
      <alignment horizontal="right"/>
      <protection locked="0"/>
    </xf>
    <xf numFmtId="49" fontId="9" fillId="0" borderId="10" xfId="0" applyNumberFormat="1" applyFont="1" applyBorder="1" applyAlignment="1" applyProtection="1">
      <alignment horizontal="right"/>
      <protection locked="0"/>
    </xf>
    <xf numFmtId="49" fontId="9" fillId="0" borderId="11" xfId="24" applyNumberFormat="1" applyFont="1" applyBorder="1" applyAlignment="1" applyProtection="1">
      <alignment horizontal="right"/>
      <protection locked="0"/>
    </xf>
    <xf numFmtId="49" fontId="9" fillId="0" borderId="9" xfId="24" applyNumberFormat="1" applyFont="1" applyBorder="1" applyAlignment="1" applyProtection="1">
      <alignment horizontal="right"/>
      <protection locked="0"/>
    </xf>
    <xf numFmtId="4" fontId="9" fillId="0" borderId="1" xfId="24" applyNumberFormat="1" applyFont="1" applyBorder="1" applyAlignment="1" applyProtection="1">
      <alignment horizontal="right" vertical="top"/>
      <protection locked="0"/>
    </xf>
    <xf numFmtId="49" fontId="9" fillId="0" borderId="0" xfId="0" applyNumberFormat="1" applyFont="1" applyAlignment="1" applyProtection="1">
      <alignment horizontal="right"/>
      <protection locked="0"/>
    </xf>
    <xf numFmtId="4" fontId="9" fillId="0" borderId="0" xfId="24" applyNumberFormat="1" applyFont="1" applyBorder="1" applyAlignment="1" applyProtection="1">
      <alignment horizontal="right" vertical="top"/>
      <protection locked="0"/>
    </xf>
    <xf numFmtId="4" fontId="9" fillId="0" borderId="10" xfId="13" applyNumberFormat="1" applyFont="1" applyBorder="1" applyAlignment="1" applyProtection="1">
      <alignment horizontal="right" vertical="top"/>
      <protection locked="0"/>
    </xf>
    <xf numFmtId="49" fontId="9" fillId="0" borderId="11" xfId="0" applyNumberFormat="1" applyFont="1" applyBorder="1" applyAlignment="1" applyProtection="1">
      <alignment horizontal="right"/>
      <protection locked="0"/>
    </xf>
    <xf numFmtId="4" fontId="9" fillId="0" borderId="11" xfId="13" applyNumberFormat="1" applyFont="1" applyBorder="1" applyAlignment="1" applyProtection="1">
      <alignment horizontal="right" vertical="top"/>
      <protection locked="0"/>
    </xf>
    <xf numFmtId="4" fontId="9" fillId="0" borderId="11" xfId="24" applyNumberFormat="1" applyFont="1" applyBorder="1" applyAlignment="1" applyProtection="1">
      <alignment horizontal="right"/>
      <protection locked="0"/>
    </xf>
    <xf numFmtId="4" fontId="9" fillId="0" borderId="9" xfId="13" applyNumberFormat="1" applyFont="1" applyBorder="1" applyAlignment="1" applyProtection="1">
      <alignment horizontal="right" vertical="top"/>
      <protection locked="0"/>
    </xf>
    <xf numFmtId="4" fontId="11" fillId="0" borderId="0" xfId="23" applyNumberFormat="1" applyFont="1" applyAlignment="1" applyProtection="1">
      <alignment horizontal="right" vertical="top"/>
      <protection locked="0"/>
    </xf>
    <xf numFmtId="4" fontId="11" fillId="0" borderId="0" xfId="23" applyNumberFormat="1" applyFont="1" applyAlignment="1" applyProtection="1">
      <alignment horizontal="right"/>
      <protection locked="0"/>
    </xf>
    <xf numFmtId="4" fontId="11" fillId="0" borderId="11" xfId="0" applyNumberFormat="1" applyFont="1" applyBorder="1" applyProtection="1">
      <protection locked="0"/>
    </xf>
    <xf numFmtId="49" fontId="9" fillId="6" borderId="1" xfId="0" applyNumberFormat="1" applyFont="1" applyFill="1" applyBorder="1" applyAlignment="1" applyProtection="1">
      <alignment horizontal="right"/>
      <protection locked="0"/>
    </xf>
    <xf numFmtId="4" fontId="9" fillId="6" borderId="1" xfId="24" applyNumberFormat="1" applyFont="1" applyFill="1" applyBorder="1" applyAlignment="1" applyProtection="1">
      <alignment horizontal="right" vertical="top"/>
      <protection locked="0"/>
    </xf>
    <xf numFmtId="4" fontId="37" fillId="0" borderId="0" xfId="23" applyNumberFormat="1" applyFont="1" applyAlignment="1" applyProtection="1">
      <alignment horizontal="right" vertical="top"/>
      <protection locked="0"/>
    </xf>
    <xf numFmtId="4" fontId="11" fillId="6" borderId="1" xfId="0" applyNumberFormat="1" applyFont="1" applyFill="1" applyBorder="1" applyAlignment="1" applyProtection="1">
      <alignment horizontal="right" vertical="top"/>
      <protection locked="0"/>
    </xf>
    <xf numFmtId="4" fontId="9" fillId="6" borderId="1" xfId="13" applyNumberFormat="1" applyFont="1" applyFill="1" applyBorder="1" applyAlignment="1" applyProtection="1">
      <alignment horizontal="right"/>
      <protection locked="0"/>
    </xf>
    <xf numFmtId="4" fontId="13" fillId="6" borderId="0" xfId="0" applyNumberFormat="1" applyFont="1" applyFill="1" applyAlignment="1" applyProtection="1">
      <alignment horizontal="center"/>
      <protection locked="0"/>
    </xf>
    <xf numFmtId="0" fontId="9" fillId="0" borderId="1" xfId="0" applyFont="1" applyBorder="1" applyAlignment="1" applyProtection="1">
      <alignment horizontal="right" vertical="top"/>
      <protection locked="0"/>
    </xf>
    <xf numFmtId="4" fontId="11" fillId="0" borderId="15" xfId="0" applyNumberFormat="1" applyFont="1" applyBorder="1" applyAlignment="1" applyProtection="1">
      <alignment horizontal="right" vertical="top"/>
      <protection locked="0"/>
    </xf>
    <xf numFmtId="4" fontId="9" fillId="0" borderId="1" xfId="0" applyNumberFormat="1" applyFont="1" applyBorder="1" applyAlignment="1" applyProtection="1">
      <alignment horizontal="right" vertical="top"/>
      <protection locked="0"/>
    </xf>
    <xf numFmtId="4" fontId="9" fillId="0" borderId="1" xfId="24" applyNumberFormat="1" applyFont="1" applyFill="1" applyBorder="1" applyAlignment="1" applyProtection="1">
      <alignment horizontal="right"/>
      <protection locked="0"/>
    </xf>
    <xf numFmtId="4" fontId="10" fillId="0" borderId="1" xfId="0" applyNumberFormat="1" applyFont="1" applyBorder="1" applyProtection="1">
      <protection locked="0"/>
    </xf>
    <xf numFmtId="4" fontId="11" fillId="0" borderId="1" xfId="17" applyNumberFormat="1" applyFont="1" applyBorder="1" applyAlignment="1" applyProtection="1">
      <alignment horizontal="justify"/>
      <protection locked="0"/>
    </xf>
    <xf numFmtId="4" fontId="11" fillId="6" borderId="15" xfId="17" applyNumberFormat="1" applyFont="1" applyFill="1" applyBorder="1" applyProtection="1">
      <protection locked="0"/>
    </xf>
    <xf numFmtId="4" fontId="11" fillId="0" borderId="1" xfId="0" applyNumberFormat="1" applyFont="1" applyBorder="1" applyAlignment="1" applyProtection="1">
      <alignment horizontal="justify"/>
      <protection locked="0"/>
    </xf>
    <xf numFmtId="4" fontId="11" fillId="0" borderId="0" xfId="0" applyNumberFormat="1" applyFont="1" applyAlignment="1" applyProtection="1">
      <alignment horizontal="center"/>
      <protection locked="0"/>
    </xf>
    <xf numFmtId="0" fontId="9" fillId="0" borderId="1" xfId="0" applyFont="1" applyBorder="1" applyProtection="1">
      <protection locked="0"/>
    </xf>
    <xf numFmtId="0" fontId="33" fillId="0" borderId="1" xfId="0" applyFont="1" applyBorder="1" applyAlignment="1" applyProtection="1">
      <alignment vertical="center" wrapText="1"/>
      <protection locked="0"/>
    </xf>
    <xf numFmtId="4" fontId="9" fillId="0" borderId="0" xfId="13" applyNumberFormat="1" applyFont="1" applyAlignment="1" applyProtection="1">
      <alignment horizontal="right" vertical="top"/>
      <protection locked="0"/>
    </xf>
    <xf numFmtId="4" fontId="11" fillId="0" borderId="0" xfId="17" applyNumberFormat="1" applyFont="1" applyAlignment="1" applyProtection="1">
      <alignment horizontal="right"/>
      <protection locked="0"/>
    </xf>
    <xf numFmtId="4" fontId="9" fillId="0" borderId="0" xfId="0" applyNumberFormat="1" applyFont="1" applyAlignment="1" applyProtection="1">
      <alignment horizontal="right" vertical="top"/>
      <protection locked="0"/>
    </xf>
    <xf numFmtId="4" fontId="11" fillId="0" borderId="1" xfId="23" applyNumberFormat="1" applyFont="1" applyBorder="1" applyAlignment="1" applyProtection="1">
      <alignment horizontal="right" vertical="top"/>
      <protection locked="0"/>
    </xf>
    <xf numFmtId="49" fontId="9" fillId="0" borderId="1" xfId="13" applyNumberFormat="1" applyFont="1" applyBorder="1" applyAlignment="1" applyProtection="1">
      <alignment horizontal="center"/>
      <protection locked="0"/>
    </xf>
    <xf numFmtId="4" fontId="9" fillId="0" borderId="0" xfId="13" applyNumberFormat="1" applyFont="1" applyAlignment="1" applyProtection="1">
      <alignment horizontal="right"/>
      <protection locked="0"/>
    </xf>
    <xf numFmtId="4" fontId="9" fillId="0" borderId="0" xfId="10" applyNumberFormat="1" applyFont="1" applyProtection="1">
      <protection locked="0"/>
    </xf>
    <xf numFmtId="4" fontId="9" fillId="0" borderId="1" xfId="10" applyNumberFormat="1" applyFont="1" applyBorder="1" applyAlignment="1" applyProtection="1">
      <alignment horizontal="right"/>
      <protection locked="0"/>
    </xf>
    <xf numFmtId="4" fontId="9" fillId="0" borderId="12" xfId="7" applyNumberFormat="1" applyFont="1" applyBorder="1" applyAlignment="1" applyProtection="1">
      <alignment horizontal="right"/>
      <protection locked="0"/>
    </xf>
    <xf numFmtId="4" fontId="9" fillId="0" borderId="1" xfId="10" applyNumberFormat="1" applyFont="1" applyBorder="1" applyAlignment="1" applyProtection="1">
      <alignment horizontal="right" vertical="top"/>
      <protection locked="0"/>
    </xf>
    <xf numFmtId="4" fontId="9" fillId="3" borderId="10" xfId="0" applyNumberFormat="1" applyFont="1" applyFill="1" applyBorder="1" applyAlignment="1" applyProtection="1">
      <alignment horizontal="right"/>
      <protection locked="0"/>
    </xf>
    <xf numFmtId="4" fontId="9" fillId="3" borderId="0" xfId="0" applyNumberFormat="1" applyFont="1" applyFill="1" applyProtection="1">
      <protection locked="0"/>
    </xf>
    <xf numFmtId="4" fontId="9" fillId="0" borderId="0" xfId="38" applyNumberFormat="1" applyFont="1" applyAlignment="1" applyProtection="1">
      <alignment horizontal="right"/>
      <protection locked="0"/>
    </xf>
    <xf numFmtId="4" fontId="12" fillId="0" borderId="0" xfId="38" applyNumberFormat="1" applyFont="1" applyAlignment="1" applyProtection="1">
      <alignment horizontal="center"/>
      <protection locked="0"/>
    </xf>
    <xf numFmtId="4" fontId="12" fillId="0" borderId="1" xfId="38" applyNumberFormat="1" applyFont="1" applyBorder="1" applyAlignment="1" applyProtection="1">
      <alignment horizontal="center" wrapText="1"/>
      <protection locked="0"/>
    </xf>
    <xf numFmtId="4" fontId="9" fillId="0" borderId="0" xfId="40" applyNumberFormat="1" applyFont="1" applyAlignment="1" applyProtection="1">
      <alignment horizontal="center"/>
      <protection locked="0"/>
    </xf>
    <xf numFmtId="4" fontId="12" fillId="0" borderId="0" xfId="38" applyNumberFormat="1" applyFont="1" applyAlignment="1" applyProtection="1">
      <alignment horizontal="right"/>
      <protection locked="0"/>
    </xf>
    <xf numFmtId="4" fontId="10" fillId="0" borderId="1" xfId="38" applyNumberFormat="1" applyFont="1" applyBorder="1" applyAlignment="1" applyProtection="1">
      <alignment horizontal="center"/>
      <protection locked="0"/>
    </xf>
    <xf numFmtId="4" fontId="10" fillId="0" borderId="3" xfId="38" applyNumberFormat="1" applyFont="1" applyBorder="1" applyAlignment="1" applyProtection="1">
      <alignment horizontal="center"/>
      <protection locked="0"/>
    </xf>
    <xf numFmtId="4" fontId="10" fillId="0" borderId="4" xfId="38" applyNumberFormat="1" applyFont="1" applyBorder="1" applyAlignment="1" applyProtection="1">
      <alignment horizontal="center"/>
      <protection locked="0"/>
    </xf>
    <xf numFmtId="4" fontId="9" fillId="0" borderId="1" xfId="38" applyNumberFormat="1" applyFont="1" applyBorder="1" applyProtection="1">
      <protection locked="0"/>
    </xf>
    <xf numFmtId="2" fontId="11" fillId="0" borderId="0" xfId="38" applyNumberFormat="1" applyFont="1" applyAlignment="1" applyProtection="1">
      <alignment horizontal="right"/>
      <protection locked="0"/>
    </xf>
    <xf numFmtId="4" fontId="13" fillId="0" borderId="0" xfId="38" applyNumberFormat="1" applyFont="1" applyAlignment="1" applyProtection="1">
      <alignment horizontal="center"/>
      <protection locked="0"/>
    </xf>
    <xf numFmtId="4" fontId="10" fillId="0" borderId="0" xfId="38" applyNumberFormat="1" applyFont="1" applyAlignment="1" applyProtection="1">
      <alignment horizontal="center"/>
      <protection locked="0"/>
    </xf>
    <xf numFmtId="4" fontId="9" fillId="0" borderId="0" xfId="41" applyNumberFormat="1" applyFont="1" applyAlignment="1" applyProtection="1">
      <alignment horizontal="right"/>
      <protection locked="0"/>
    </xf>
    <xf numFmtId="4" fontId="11" fillId="0" borderId="0" xfId="38" applyNumberFormat="1" applyFont="1" applyAlignment="1" applyProtection="1">
      <alignment horizontal="right"/>
      <protection locked="0"/>
    </xf>
    <xf numFmtId="2" fontId="11" fillId="0" borderId="1" xfId="7" applyNumberFormat="1" applyFont="1" applyBorder="1" applyAlignment="1" applyProtection="1">
      <alignment horizontal="left" wrapText="1"/>
      <protection locked="0"/>
    </xf>
    <xf numFmtId="4" fontId="9" fillId="0" borderId="1" xfId="25" applyNumberFormat="1" applyFont="1" applyBorder="1" applyAlignment="1" applyProtection="1">
      <alignment horizontal="right" vertical="top"/>
      <protection locked="0"/>
    </xf>
    <xf numFmtId="4" fontId="9" fillId="0" borderId="0" xfId="25" applyNumberFormat="1" applyFont="1" applyAlignment="1" applyProtection="1">
      <alignment horizontal="right" vertical="top"/>
      <protection locked="0"/>
    </xf>
    <xf numFmtId="4" fontId="9" fillId="0" borderId="1" xfId="38" applyNumberFormat="1" applyFont="1" applyBorder="1" applyAlignment="1" applyProtection="1">
      <alignment horizontal="right" vertical="top"/>
      <protection locked="0"/>
    </xf>
    <xf numFmtId="49" fontId="9" fillId="0" borderId="0" xfId="25" applyNumberFormat="1" applyFont="1" applyAlignment="1" applyProtection="1">
      <alignment horizontal="center"/>
      <protection locked="0"/>
    </xf>
    <xf numFmtId="4" fontId="9" fillId="0" borderId="0" xfId="38" applyNumberFormat="1" applyFont="1" applyAlignment="1" applyProtection="1">
      <alignment horizontal="right" vertical="center"/>
      <protection locked="0"/>
    </xf>
    <xf numFmtId="4" fontId="12" fillId="0" borderId="8" xfId="40" applyNumberFormat="1" applyFont="1" applyBorder="1" applyAlignment="1" applyProtection="1">
      <alignment horizontal="right" vertical="center"/>
      <protection locked="0"/>
    </xf>
    <xf numFmtId="4" fontId="9" fillId="0" borderId="0" xfId="38" applyNumberFormat="1" applyFont="1" applyAlignment="1" applyProtection="1">
      <alignment horizontal="left" vertical="center"/>
      <protection locked="0"/>
    </xf>
    <xf numFmtId="4" fontId="9" fillId="0" borderId="0" xfId="38" applyNumberFormat="1" applyFont="1" applyProtection="1">
      <protection locked="0"/>
    </xf>
    <xf numFmtId="1" fontId="11" fillId="3" borderId="0" xfId="0" applyNumberFormat="1" applyFont="1" applyFill="1" applyAlignment="1" applyProtection="1">
      <alignment horizontal="right"/>
      <protection locked="0"/>
    </xf>
    <xf numFmtId="49" fontId="12" fillId="0" borderId="0" xfId="10" applyNumberFormat="1" applyFont="1" applyAlignment="1" applyProtection="1">
      <alignment horizontal="right"/>
      <protection locked="0"/>
    </xf>
    <xf numFmtId="49" fontId="12" fillId="3" borderId="1" xfId="0" applyNumberFormat="1" applyFont="1" applyFill="1" applyBorder="1" applyAlignment="1" applyProtection="1">
      <alignment horizontal="right" wrapText="1"/>
      <protection locked="0"/>
    </xf>
    <xf numFmtId="49" fontId="9" fillId="0" borderId="0" xfId="7" applyNumberFormat="1" applyFont="1" applyBorder="1" applyAlignment="1" applyProtection="1">
      <alignment horizontal="right"/>
      <protection locked="0"/>
    </xf>
    <xf numFmtId="0" fontId="9" fillId="0" borderId="0" xfId="0" applyFont="1" applyAlignment="1" applyProtection="1">
      <protection locked="0"/>
    </xf>
    <xf numFmtId="0" fontId="9" fillId="0" borderId="10" xfId="0" applyFont="1" applyBorder="1" applyAlignment="1" applyProtection="1">
      <alignment wrapText="1"/>
      <protection locked="0"/>
    </xf>
    <xf numFmtId="0" fontId="9" fillId="0" borderId="11" xfId="0" applyFont="1" applyBorder="1" applyAlignment="1" applyProtection="1">
      <alignment wrapText="1"/>
      <protection locked="0"/>
    </xf>
    <xf numFmtId="0" fontId="10" fillId="0" borderId="11" xfId="0" applyFont="1" applyBorder="1" applyAlignment="1" applyProtection="1">
      <alignment vertical="center" wrapText="1"/>
      <protection locked="0"/>
    </xf>
    <xf numFmtId="0" fontId="10" fillId="0" borderId="11" xfId="0" applyFont="1" applyBorder="1" applyAlignment="1" applyProtection="1">
      <alignment horizontal="center" vertical="center" wrapText="1"/>
      <protection locked="0"/>
    </xf>
    <xf numFmtId="0" fontId="9" fillId="0" borderId="11" xfId="0" applyFont="1" applyBorder="1" applyAlignment="1" applyProtection="1">
      <alignment vertical="top" wrapText="1"/>
      <protection locked="0"/>
    </xf>
    <xf numFmtId="0" fontId="9" fillId="0" borderId="9" xfId="0" applyFont="1" applyBorder="1" applyAlignment="1" applyProtection="1">
      <protection locked="0"/>
    </xf>
    <xf numFmtId="172" fontId="9" fillId="0" borderId="0" xfId="0" applyNumberFormat="1" applyFont="1" applyAlignment="1" applyProtection="1">
      <alignment horizontal="right" wrapText="1"/>
      <protection locked="0"/>
    </xf>
    <xf numFmtId="4" fontId="9" fillId="0" borderId="9" xfId="0" applyNumberFormat="1" applyFont="1" applyBorder="1" applyAlignment="1" applyProtection="1">
      <alignment horizontal="right" vertical="top"/>
      <protection locked="0"/>
    </xf>
    <xf numFmtId="0" fontId="9" fillId="0" borderId="11" xfId="0" applyFont="1" applyBorder="1" applyAlignment="1" applyProtection="1">
      <protection locked="0"/>
    </xf>
    <xf numFmtId="0" fontId="10" fillId="0" borderId="11" xfId="0" applyFont="1" applyBorder="1" applyAlignment="1" applyProtection="1">
      <alignment horizontal="left" vertical="center" wrapText="1"/>
      <protection locked="0"/>
    </xf>
    <xf numFmtId="0" fontId="9" fillId="0" borderId="9" xfId="0" applyFont="1" applyBorder="1" applyAlignment="1" applyProtection="1">
      <alignment wrapText="1"/>
      <protection locked="0"/>
    </xf>
    <xf numFmtId="2" fontId="9" fillId="0" borderId="1" xfId="0" applyNumberFormat="1" applyFont="1" applyBorder="1" applyAlignment="1" applyProtection="1">
      <alignment horizontal="right"/>
      <protection locked="0"/>
    </xf>
    <xf numFmtId="2" fontId="40" fillId="0" borderId="0" xfId="0" applyNumberFormat="1" applyFont="1" applyAlignment="1" applyProtection="1">
      <alignment horizontal="right"/>
      <protection locked="0"/>
    </xf>
    <xf numFmtId="4" fontId="40" fillId="0" borderId="0" xfId="0" applyNumberFormat="1" applyFont="1" applyAlignment="1" applyProtection="1">
      <alignment horizontal="right"/>
      <protection locked="0"/>
    </xf>
    <xf numFmtId="0" fontId="9" fillId="0" borderId="10" xfId="0" applyFont="1" applyBorder="1" applyAlignment="1" applyProtection="1">
      <protection locked="0"/>
    </xf>
    <xf numFmtId="4" fontId="11" fillId="0" borderId="10" xfId="0" applyNumberFormat="1" applyFont="1" applyBorder="1" applyAlignment="1" applyProtection="1">
      <protection locked="0"/>
    </xf>
    <xf numFmtId="4" fontId="9" fillId="0" borderId="9" xfId="0" applyNumberFormat="1" applyFont="1" applyBorder="1" applyAlignment="1" applyProtection="1">
      <protection locked="0"/>
    </xf>
    <xf numFmtId="4" fontId="10" fillId="0" borderId="0" xfId="0" applyNumberFormat="1" applyFont="1" applyAlignment="1" applyProtection="1">
      <protection locked="0"/>
    </xf>
    <xf numFmtId="4" fontId="46" fillId="0" borderId="0" xfId="0" applyNumberFormat="1" applyFont="1" applyAlignment="1" applyProtection="1">
      <alignment horizontal="right" vertical="top"/>
      <protection locked="0"/>
    </xf>
    <xf numFmtId="4" fontId="40" fillId="0" borderId="0" xfId="7" applyNumberFormat="1" applyFont="1" applyBorder="1" applyAlignment="1" applyProtection="1">
      <alignment horizontal="right" vertical="top"/>
      <protection locked="0"/>
    </xf>
    <xf numFmtId="4" fontId="9" fillId="0" borderId="1" xfId="0" applyNumberFormat="1" applyFont="1" applyBorder="1" applyAlignment="1" applyProtection="1">
      <protection locked="0"/>
    </xf>
    <xf numFmtId="4" fontId="9" fillId="0" borderId="0" xfId="0" applyNumberFormat="1" applyFont="1" applyAlignment="1" applyProtection="1">
      <protection locked="0"/>
    </xf>
    <xf numFmtId="4" fontId="12" fillId="0" borderId="10" xfId="0" applyNumberFormat="1" applyFont="1" applyBorder="1" applyAlignment="1" applyProtection="1">
      <protection locked="0"/>
    </xf>
    <xf numFmtId="4" fontId="9" fillId="0" borderId="11" xfId="7" applyNumberFormat="1" applyFont="1" applyBorder="1" applyAlignment="1" applyProtection="1">
      <alignment horizontal="center"/>
      <protection locked="0"/>
    </xf>
    <xf numFmtId="4" fontId="9" fillId="6" borderId="1" xfId="7" applyNumberFormat="1" applyFont="1" applyFill="1" applyBorder="1" applyAlignment="1" applyProtection="1">
      <alignment horizontal="right"/>
      <protection locked="0"/>
    </xf>
    <xf numFmtId="0" fontId="12" fillId="0" borderId="10" xfId="0" applyFont="1" applyBorder="1" applyAlignment="1" applyProtection="1">
      <alignment horizontal="center"/>
      <protection locked="0"/>
    </xf>
    <xf numFmtId="49" fontId="9" fillId="0" borderId="11" xfId="7" applyNumberFormat="1" applyFont="1" applyBorder="1" applyAlignment="1" applyProtection="1">
      <alignment horizontal="center"/>
      <protection locked="0"/>
    </xf>
    <xf numFmtId="49" fontId="9" fillId="0" borderId="9" xfId="7" applyNumberFormat="1" applyFont="1" applyBorder="1" applyAlignment="1" applyProtection="1">
      <alignment horizontal="center"/>
      <protection locked="0"/>
    </xf>
    <xf numFmtId="49" fontId="9" fillId="0" borderId="1" xfId="7" applyNumberFormat="1" applyFont="1" applyBorder="1" applyAlignment="1" applyProtection="1">
      <alignment horizontal="center"/>
      <protection locked="0"/>
    </xf>
    <xf numFmtId="49" fontId="9" fillId="0" borderId="0" xfId="7" applyNumberFormat="1" applyFont="1" applyAlignment="1" applyProtection="1">
      <alignment horizontal="center"/>
      <protection locked="0"/>
    </xf>
    <xf numFmtId="4" fontId="11" fillId="0" borderId="0" xfId="7" applyNumberFormat="1" applyFont="1" applyBorder="1" applyAlignment="1" applyProtection="1">
      <alignment horizontal="right" vertical="top"/>
      <protection locked="0"/>
    </xf>
    <xf numFmtId="4" fontId="26" fillId="0" borderId="0" xfId="0" applyNumberFormat="1" applyFont="1" applyAlignment="1" applyProtection="1">
      <alignment horizontal="right" vertical="top"/>
      <protection locked="0"/>
    </xf>
    <xf numFmtId="170" fontId="9" fillId="0" borderId="11" xfId="10" applyNumberFormat="1" applyFont="1" applyBorder="1" applyAlignment="1" applyProtection="1">
      <alignment horizontal="right"/>
      <protection locked="0"/>
    </xf>
    <xf numFmtId="170" fontId="9" fillId="0" borderId="9" xfId="10" applyNumberFormat="1" applyFont="1" applyBorder="1" applyAlignment="1" applyProtection="1">
      <alignment horizontal="right"/>
      <protection locked="0"/>
    </xf>
    <xf numFmtId="4" fontId="40" fillId="0" borderId="0" xfId="10" applyNumberFormat="1" applyFont="1" applyAlignment="1" applyProtection="1">
      <alignment horizontal="right"/>
      <protection locked="0"/>
    </xf>
    <xf numFmtId="170" fontId="9" fillId="0" borderId="10" xfId="10" applyNumberFormat="1" applyFont="1" applyBorder="1" applyAlignment="1" applyProtection="1">
      <alignment horizontal="right"/>
      <protection locked="0"/>
    </xf>
    <xf numFmtId="49" fontId="40" fillId="0" borderId="0" xfId="10" applyNumberFormat="1" applyFont="1" applyAlignment="1" applyProtection="1">
      <alignment horizontal="right"/>
      <protection locked="0"/>
    </xf>
    <xf numFmtId="0" fontId="9" fillId="0" borderId="1" xfId="0" applyFont="1" applyBorder="1" applyAlignment="1" applyProtection="1">
      <protection locked="0"/>
    </xf>
    <xf numFmtId="0" fontId="31" fillId="0" borderId="1" xfId="0" applyFont="1" applyBorder="1" applyAlignment="1" applyProtection="1">
      <alignment horizontal="center" wrapText="1"/>
      <protection locked="0"/>
    </xf>
    <xf numFmtId="49" fontId="9" fillId="0" borderId="1" xfId="7" applyNumberFormat="1" applyFont="1" applyBorder="1" applyAlignment="1" applyProtection="1">
      <alignment horizontal="right"/>
      <protection locked="0"/>
    </xf>
    <xf numFmtId="49" fontId="9" fillId="0" borderId="1" xfId="10" applyNumberFormat="1" applyFont="1" applyBorder="1" applyAlignment="1" applyProtection="1">
      <alignment horizontal="right"/>
      <protection locked="0"/>
    </xf>
    <xf numFmtId="4" fontId="40" fillId="0" borderId="0" xfId="10" applyNumberFormat="1" applyFont="1" applyAlignment="1" applyProtection="1">
      <alignment horizontal="right" vertical="top"/>
      <protection locked="0"/>
    </xf>
    <xf numFmtId="2" fontId="11" fillId="0" borderId="10" xfId="0" applyNumberFormat="1" applyFont="1" applyBorder="1" applyProtection="1">
      <protection locked="0"/>
    </xf>
    <xf numFmtId="49" fontId="9" fillId="0" borderId="1" xfId="0" applyNumberFormat="1" applyFont="1" applyBorder="1" applyProtection="1">
      <protection locked="0"/>
    </xf>
    <xf numFmtId="49" fontId="9" fillId="0" borderId="0" xfId="0" applyNumberFormat="1" applyFont="1" applyProtection="1">
      <protection locked="0"/>
    </xf>
    <xf numFmtId="2" fontId="11" fillId="0" borderId="1" xfId="0" applyNumberFormat="1" applyFont="1" applyBorder="1" applyProtection="1">
      <protection locked="0"/>
    </xf>
    <xf numFmtId="2" fontId="11" fillId="0" borderId="0" xfId="0" applyNumberFormat="1" applyFont="1" applyProtection="1">
      <protection locked="0"/>
    </xf>
    <xf numFmtId="49" fontId="9" fillId="0" borderId="10" xfId="0" applyNumberFormat="1" applyFont="1" applyBorder="1" applyProtection="1">
      <protection locked="0"/>
    </xf>
    <xf numFmtId="0" fontId="15" fillId="0" borderId="1" xfId="0" applyFont="1" applyBorder="1" applyProtection="1">
      <protection locked="0"/>
    </xf>
    <xf numFmtId="0" fontId="15" fillId="0" borderId="0" xfId="0" applyFont="1" applyProtection="1">
      <protection locked="0"/>
    </xf>
    <xf numFmtId="49" fontId="9" fillId="0" borderId="12" xfId="0" applyNumberFormat="1" applyFont="1" applyBorder="1" applyProtection="1">
      <protection locked="0"/>
    </xf>
    <xf numFmtId="0" fontId="9" fillId="0" borderId="1" xfId="0" applyFont="1" applyBorder="1" applyAlignment="1" applyProtection="1">
      <alignment wrapText="1"/>
      <protection locked="0"/>
    </xf>
    <xf numFmtId="0" fontId="9" fillId="0" borderId="0" xfId="0" applyFont="1" applyProtection="1">
      <protection locked="0"/>
    </xf>
    <xf numFmtId="4" fontId="9" fillId="6" borderId="1" xfId="13" applyNumberFormat="1" applyFont="1" applyFill="1" applyBorder="1" applyAlignment="1" applyProtection="1">
      <alignment horizontal="right" vertical="top"/>
      <protection locked="0"/>
    </xf>
    <xf numFmtId="4" fontId="9" fillId="6" borderId="1" xfId="0" applyNumberFormat="1" applyFont="1" applyFill="1" applyBorder="1" applyAlignment="1" applyProtection="1">
      <alignment horizontal="right"/>
      <protection locked="0"/>
    </xf>
    <xf numFmtId="4" fontId="9" fillId="6" borderId="0" xfId="13" applyNumberFormat="1" applyFont="1" applyFill="1" applyAlignment="1" applyProtection="1">
      <alignment horizontal="right" vertical="top"/>
      <protection locked="0"/>
    </xf>
    <xf numFmtId="4" fontId="10" fillId="0" borderId="0" xfId="0" applyNumberFormat="1" applyFont="1" applyAlignment="1" applyProtection="1">
      <alignment horizontal="center"/>
      <protection locked="0"/>
    </xf>
    <xf numFmtId="4" fontId="10" fillId="0" borderId="10" xfId="0" applyNumberFormat="1" applyFont="1" applyBorder="1" applyAlignment="1" applyProtection="1">
      <alignment horizontal="center"/>
      <protection locked="0"/>
    </xf>
    <xf numFmtId="4" fontId="10" fillId="0" borderId="11" xfId="0" applyNumberFormat="1" applyFont="1" applyBorder="1" applyAlignment="1" applyProtection="1">
      <alignment horizontal="center"/>
      <protection locked="0"/>
    </xf>
    <xf numFmtId="4" fontId="10" fillId="0" borderId="9" xfId="0" applyNumberFormat="1" applyFont="1" applyBorder="1" applyAlignment="1" applyProtection="1">
      <alignment horizontal="center"/>
      <protection locked="0"/>
    </xf>
    <xf numFmtId="4" fontId="10" fillId="0" borderId="0" xfId="0" applyNumberFormat="1" applyFont="1" applyProtection="1">
      <protection locked="0"/>
    </xf>
    <xf numFmtId="4" fontId="9" fillId="6" borderId="9" xfId="0" applyNumberFormat="1" applyFont="1" applyFill="1" applyBorder="1" applyAlignment="1" applyProtection="1">
      <alignment horizontal="right" vertical="top"/>
      <protection locked="0"/>
    </xf>
    <xf numFmtId="4" fontId="24" fillId="6" borderId="0" xfId="0" applyNumberFormat="1" applyFont="1" applyFill="1" applyAlignment="1" applyProtection="1">
      <alignment horizontal="right"/>
      <protection locked="0"/>
    </xf>
    <xf numFmtId="4" fontId="9" fillId="0" borderId="0" xfId="13" applyNumberFormat="1" applyFont="1" applyBorder="1" applyAlignment="1" applyProtection="1">
      <alignment horizontal="right" vertical="top"/>
      <protection locked="0"/>
    </xf>
  </cellXfs>
  <cellStyles count="45">
    <cellStyle name="Comma" xfId="7" builtinId="3"/>
    <cellStyle name="Hiperpovezava 2" xfId="1"/>
    <cellStyle name="Hyperlink" xfId="33" builtinId="8"/>
    <cellStyle name="Navadno 10" xfId="17"/>
    <cellStyle name="Navadno 10 2" xfId="38"/>
    <cellStyle name="Navadno 10 2 2" xfId="39"/>
    <cellStyle name="Navadno 11" xfId="23"/>
    <cellStyle name="Navadno 11 70" xfId="25"/>
    <cellStyle name="Navadno 2" xfId="2"/>
    <cellStyle name="Navadno 2 10" xfId="15"/>
    <cellStyle name="Navadno 2 19" xfId="43"/>
    <cellStyle name="Navadno 2 2" xfId="10"/>
    <cellStyle name="Navadno 2 2 2" xfId="12"/>
    <cellStyle name="Navadno 2 2 2 2" xfId="22"/>
    <cellStyle name="Navadno 2 2 3" xfId="19"/>
    <cellStyle name="Navadno 2 2 9" xfId="37"/>
    <cellStyle name="Navadno 23" xfId="32"/>
    <cellStyle name="Navadno 3" xfId="3"/>
    <cellStyle name="Navadno 3 2" xfId="11"/>
    <cellStyle name="Navadno 3 2 2" xfId="36"/>
    <cellStyle name="Navadno 4" xfId="4"/>
    <cellStyle name="Navadno 4 2" xfId="34"/>
    <cellStyle name="Navadno 401" xfId="42"/>
    <cellStyle name="Navadno 5" xfId="31"/>
    <cellStyle name="Navadno 5 2" xfId="18"/>
    <cellStyle name="Navadno 5 2 3" xfId="44"/>
    <cellStyle name="Navadno 6" xfId="5"/>
    <cellStyle name="Navadno 6 70" xfId="41"/>
    <cellStyle name="Navadno 9" xfId="6"/>
    <cellStyle name="Navadno_VODOVOD IN KANALIZACIJA" xfId="30"/>
    <cellStyle name="Normal" xfId="0" builtinId="0"/>
    <cellStyle name="Normal 2" xfId="16"/>
    <cellStyle name="Valuta 2" xfId="21"/>
    <cellStyle name="Vejica [0] 2" xfId="27"/>
    <cellStyle name="Vejica 10" xfId="40"/>
    <cellStyle name="Vejica 2" xfId="8"/>
    <cellStyle name="Vejica 2 2" xfId="14"/>
    <cellStyle name="Vejica 2 2 2" xfId="24"/>
    <cellStyle name="Vejica 2 2 2 2" xfId="26"/>
    <cellStyle name="Vejica 3" xfId="9"/>
    <cellStyle name="Vejica 3 2" xfId="13"/>
    <cellStyle name="Vejica 3 2 2" xfId="35"/>
    <cellStyle name="Vejica 3 5" xfId="29"/>
    <cellStyle name="Vejica 3 6" xfId="28"/>
    <cellStyle name="Vejica 4" xfId="2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277"/>
  <sheetViews>
    <sheetView view="pageBreakPreview" topLeftCell="A7" zoomScale="80" zoomScaleNormal="75" zoomScaleSheetLayoutView="80" workbookViewId="0">
      <selection activeCell="B15" sqref="B15:B16"/>
    </sheetView>
  </sheetViews>
  <sheetFormatPr defaultColWidth="9.28515625" defaultRowHeight="12.75" x14ac:dyDescent="0.2"/>
  <cols>
    <col min="1" max="1" width="17.5703125" style="26" customWidth="1"/>
    <col min="2" max="2" width="55.140625" style="26" customWidth="1"/>
    <col min="3" max="16384" width="9.28515625" style="26"/>
  </cols>
  <sheetData>
    <row r="1" spans="1:2" ht="20.25" x14ac:dyDescent="0.3">
      <c r="A1" s="58"/>
    </row>
    <row r="6" spans="1:2" ht="20.25" x14ac:dyDescent="0.3">
      <c r="B6" s="59" t="s">
        <v>9</v>
      </c>
    </row>
    <row r="7" spans="1:2" ht="20.25" x14ac:dyDescent="0.3">
      <c r="B7" s="59"/>
    </row>
    <row r="8" spans="1:2" ht="20.25" x14ac:dyDescent="0.3">
      <c r="B8" s="59" t="s">
        <v>155</v>
      </c>
    </row>
    <row r="9" spans="1:2" ht="20.25" x14ac:dyDescent="0.3">
      <c r="B9" s="59"/>
    </row>
    <row r="10" spans="1:2" ht="20.25" x14ac:dyDescent="0.3">
      <c r="B10" s="59" t="s">
        <v>10</v>
      </c>
    </row>
    <row r="11" spans="1:2" ht="20.25" x14ac:dyDescent="0.3">
      <c r="B11" s="59"/>
    </row>
    <row r="12" spans="1:2" ht="20.25" x14ac:dyDescent="0.3">
      <c r="B12" s="58"/>
    </row>
    <row r="13" spans="1:2" ht="36" x14ac:dyDescent="0.2">
      <c r="B13" s="455" t="s">
        <v>395</v>
      </c>
    </row>
    <row r="14" spans="1:2" ht="18" x14ac:dyDescent="0.25">
      <c r="B14" s="60"/>
    </row>
    <row r="15" spans="1:2" x14ac:dyDescent="0.2">
      <c r="B15" s="1045" t="s">
        <v>396</v>
      </c>
    </row>
    <row r="16" spans="1:2" ht="72.75" customHeight="1" x14ac:dyDescent="0.2">
      <c r="B16" s="1045"/>
    </row>
    <row r="17" spans="2:2" ht="20.25" x14ac:dyDescent="0.3">
      <c r="B17" s="61" t="s">
        <v>393</v>
      </c>
    </row>
    <row r="18" spans="2:2" ht="20.25" x14ac:dyDescent="0.3">
      <c r="B18" s="58"/>
    </row>
    <row r="19" spans="2:2" ht="20.25" x14ac:dyDescent="0.3">
      <c r="B19" s="58"/>
    </row>
    <row r="20" spans="2:2" ht="20.25" x14ac:dyDescent="0.3">
      <c r="B20" s="59" t="s">
        <v>1144</v>
      </c>
    </row>
    <row r="21" spans="2:2" s="63" customFormat="1" ht="20.25" x14ac:dyDescent="0.3">
      <c r="B21" s="62"/>
    </row>
    <row r="23" spans="2:2" ht="30" customHeight="1" x14ac:dyDescent="0.25">
      <c r="B23" s="64" t="s">
        <v>0</v>
      </c>
    </row>
    <row r="24" spans="2:2" ht="15.75" x14ac:dyDescent="0.25">
      <c r="B24" s="65"/>
    </row>
    <row r="25" spans="2:2" ht="18.600000000000001" customHeight="1" x14ac:dyDescent="0.25">
      <c r="B25" s="66" t="s">
        <v>1</v>
      </c>
    </row>
    <row r="26" spans="2:2" ht="63" x14ac:dyDescent="0.25">
      <c r="B26" s="66" t="s">
        <v>2</v>
      </c>
    </row>
    <row r="27" spans="2:2" ht="15.75" x14ac:dyDescent="0.25">
      <c r="B27" s="67" t="s">
        <v>20</v>
      </c>
    </row>
    <row r="31" spans="2:2" x14ac:dyDescent="0.2">
      <c r="B31" s="26" t="s">
        <v>394</v>
      </c>
    </row>
    <row r="277" spans="2:2" ht="16.5" x14ac:dyDescent="0.3">
      <c r="B277" s="2"/>
    </row>
  </sheetData>
  <mergeCells count="1">
    <mergeCell ref="B15:B16"/>
  </mergeCells>
  <phoneticPr fontId="3" type="noConversion"/>
  <pageMargins left="0.98425196850393704" right="0.74803149606299213" top="0.98425196850393704" bottom="0.98425196850393704" header="0.51181102362204722" footer="0.51181102362204722"/>
  <pageSetup paperSize="9"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4:J282"/>
  <sheetViews>
    <sheetView view="pageBreakPreview" zoomScaleNormal="100" workbookViewId="0">
      <selection activeCell="C32" sqref="C32"/>
    </sheetView>
  </sheetViews>
  <sheetFormatPr defaultColWidth="9" defaultRowHeight="12.75" x14ac:dyDescent="0.2"/>
  <cols>
    <col min="1" max="1" width="9" style="56" customWidth="1"/>
    <col min="2" max="2" width="41.42578125" style="38" customWidth="1"/>
    <col min="3" max="3" width="26.7109375" style="39" customWidth="1"/>
    <col min="4" max="16384" width="9" style="38"/>
  </cols>
  <sheetData>
    <row r="4" spans="1:10" ht="18" x14ac:dyDescent="0.25">
      <c r="A4" s="37" t="s">
        <v>8</v>
      </c>
    </row>
    <row r="6" spans="1:10" s="46" customFormat="1" ht="12.95" hidden="1" customHeight="1" x14ac:dyDescent="0.2">
      <c r="A6" s="40" t="s">
        <v>7</v>
      </c>
      <c r="B6" s="48" t="s">
        <v>11</v>
      </c>
      <c r="C6" s="42"/>
      <c r="D6" s="43"/>
      <c r="E6" s="44"/>
      <c r="F6" s="45"/>
      <c r="G6" s="44"/>
      <c r="H6" s="44"/>
      <c r="I6" s="44"/>
      <c r="J6" s="44"/>
    </row>
    <row r="7" spans="1:10" s="46" customFormat="1" hidden="1" x14ac:dyDescent="0.2">
      <c r="A7" s="47"/>
      <c r="B7" s="46" t="s">
        <v>19</v>
      </c>
      <c r="C7" s="42"/>
    </row>
    <row r="8" spans="1:10" s="46" customFormat="1" ht="19.350000000000001" customHeight="1" x14ac:dyDescent="0.2">
      <c r="A8" s="40" t="s">
        <v>14</v>
      </c>
      <c r="B8" s="41" t="s">
        <v>296</v>
      </c>
      <c r="C8" s="42">
        <f>'Talno gretje'!F134</f>
        <v>0</v>
      </c>
      <c r="D8" s="43"/>
      <c r="E8" s="44"/>
      <c r="F8" s="45"/>
      <c r="G8" s="44"/>
      <c r="H8" s="44"/>
      <c r="I8" s="44"/>
      <c r="J8" s="44"/>
    </row>
    <row r="9" spans="1:10" s="46" customFormat="1" x14ac:dyDescent="0.2">
      <c r="A9" s="47"/>
      <c r="C9" s="42"/>
    </row>
    <row r="10" spans="1:10" s="46" customFormat="1" ht="18" customHeight="1" x14ac:dyDescent="0.2">
      <c r="A10" s="40" t="s">
        <v>13</v>
      </c>
      <c r="B10" s="41" t="s">
        <v>288</v>
      </c>
      <c r="C10" s="42">
        <f>Konvektorji!F132</f>
        <v>0</v>
      </c>
      <c r="D10" s="43"/>
      <c r="E10" s="44"/>
      <c r="F10" s="45"/>
      <c r="G10" s="44"/>
      <c r="H10" s="44"/>
      <c r="I10" s="44"/>
      <c r="J10" s="44"/>
    </row>
    <row r="11" spans="1:10" s="46" customFormat="1" x14ac:dyDescent="0.2">
      <c r="A11" s="47"/>
      <c r="C11" s="42"/>
    </row>
    <row r="12" spans="1:10" s="46" customFormat="1" ht="18" customHeight="1" x14ac:dyDescent="0.2">
      <c r="A12" s="40" t="s">
        <v>12</v>
      </c>
      <c r="B12" s="41" t="s">
        <v>290</v>
      </c>
      <c r="C12" s="42">
        <f>'Priprava toplote-hladu'!F560</f>
        <v>0</v>
      </c>
      <c r="D12" s="43"/>
      <c r="E12" s="44"/>
      <c r="F12" s="45"/>
      <c r="G12" s="44"/>
      <c r="H12" s="44"/>
      <c r="I12" s="44"/>
      <c r="J12" s="44"/>
    </row>
    <row r="13" spans="1:10" s="46" customFormat="1" x14ac:dyDescent="0.2">
      <c r="A13" s="47"/>
      <c r="C13" s="42"/>
    </row>
    <row r="14" spans="1:10" s="46" customFormat="1" ht="16.350000000000001" customHeight="1" x14ac:dyDescent="0.2">
      <c r="A14" s="40" t="s">
        <v>25</v>
      </c>
      <c r="B14" s="41" t="s">
        <v>1004</v>
      </c>
      <c r="C14" s="42">
        <f>'Grelniki, hladilniki klimatov'!F87</f>
        <v>0</v>
      </c>
      <c r="D14" s="43"/>
      <c r="E14" s="44"/>
      <c r="F14" s="45"/>
      <c r="G14" s="44"/>
      <c r="H14" s="44"/>
      <c r="I14" s="44"/>
      <c r="J14" s="44"/>
    </row>
    <row r="15" spans="1:10" s="46" customFormat="1" x14ac:dyDescent="0.2">
      <c r="A15" s="47"/>
      <c r="C15" s="42"/>
    </row>
    <row r="16" spans="1:10" s="46" customFormat="1" ht="16.350000000000001" customHeight="1" x14ac:dyDescent="0.2">
      <c r="A16" s="40" t="s">
        <v>154</v>
      </c>
      <c r="B16" s="41" t="s">
        <v>228</v>
      </c>
      <c r="C16" s="42">
        <f>'prezračevanje '!F723</f>
        <v>0</v>
      </c>
      <c r="D16" s="43"/>
      <c r="E16" s="44"/>
      <c r="F16" s="45"/>
      <c r="G16" s="44"/>
      <c r="H16" s="44"/>
      <c r="I16" s="44"/>
      <c r="J16" s="44"/>
    </row>
    <row r="17" spans="1:10" s="46" customFormat="1" x14ac:dyDescent="0.2">
      <c r="A17" s="47"/>
      <c r="C17" s="42"/>
    </row>
    <row r="18" spans="1:10" s="46" customFormat="1" ht="18" customHeight="1" x14ac:dyDescent="0.2">
      <c r="A18" s="40" t="s">
        <v>291</v>
      </c>
      <c r="B18" s="41" t="s">
        <v>292</v>
      </c>
      <c r="C18" s="42">
        <f>'Vodovod in kanalizacija'!F359</f>
        <v>0</v>
      </c>
      <c r="D18" s="43"/>
      <c r="E18" s="44"/>
      <c r="F18" s="45"/>
      <c r="G18" s="44"/>
      <c r="H18" s="44"/>
      <c r="I18" s="44"/>
      <c r="J18" s="44"/>
    </row>
    <row r="19" spans="1:10" s="46" customFormat="1" x14ac:dyDescent="0.2">
      <c r="A19" s="47"/>
      <c r="C19" s="42"/>
    </row>
    <row r="20" spans="1:10" s="46" customFormat="1" ht="18" customHeight="1" x14ac:dyDescent="0.2">
      <c r="A20" s="40" t="s">
        <v>1003</v>
      </c>
      <c r="B20" s="41" t="s">
        <v>1031</v>
      </c>
      <c r="C20" s="42">
        <f>'Medicinski plini'!F204</f>
        <v>0</v>
      </c>
      <c r="D20" s="43"/>
      <c r="E20" s="44"/>
      <c r="F20" s="45"/>
      <c r="G20" s="44"/>
      <c r="H20" s="44"/>
      <c r="I20" s="44"/>
      <c r="J20" s="44"/>
    </row>
    <row r="21" spans="1:10" s="46" customFormat="1" x14ac:dyDescent="0.2">
      <c r="A21" s="47"/>
      <c r="C21" s="42"/>
    </row>
    <row r="22" spans="1:10" s="55" customFormat="1" ht="18" customHeight="1" x14ac:dyDescent="0.25">
      <c r="A22" s="49"/>
      <c r="B22" s="50" t="s">
        <v>18</v>
      </c>
      <c r="C22" s="51">
        <f>SUM(C6:C21)</f>
        <v>0</v>
      </c>
      <c r="D22" s="52"/>
      <c r="E22" s="53"/>
      <c r="F22" s="54"/>
      <c r="G22" s="53"/>
      <c r="H22" s="53"/>
      <c r="I22" s="53"/>
      <c r="J22" s="53"/>
    </row>
    <row r="24" spans="1:10" x14ac:dyDescent="0.2">
      <c r="B24" s="57"/>
    </row>
    <row r="282" spans="2:2" ht="16.5" x14ac:dyDescent="0.3">
      <c r="B282" s="1"/>
    </row>
  </sheetData>
  <phoneticPr fontId="3" type="noConversion"/>
  <pageMargins left="0.98425196850393704" right="0.74803149606299213" top="0.98425196850393704" bottom="0.98425196850393704" header="0.51181102362204722" footer="0.51181102362204722"/>
  <pageSetup paperSize="9"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6"/>
  <sheetViews>
    <sheetView view="pageBreakPreview" zoomScaleNormal="100" zoomScaleSheetLayoutView="100" workbookViewId="0">
      <selection activeCell="F10" sqref="F10"/>
    </sheetView>
  </sheetViews>
  <sheetFormatPr defaultColWidth="8.85546875" defaultRowHeight="16.5" x14ac:dyDescent="0.3"/>
  <cols>
    <col min="1" max="1" width="5.85546875" style="185" customWidth="1"/>
    <col min="2" max="2" width="55.7109375" style="77" customWidth="1"/>
    <col min="3" max="3" width="8.42578125" style="72" customWidth="1"/>
    <col min="4" max="4" width="8.42578125" style="133" customWidth="1"/>
    <col min="5" max="5" width="13.7109375" style="1138" customWidth="1"/>
    <col min="6" max="6" width="13.7109375" style="95" customWidth="1"/>
    <col min="7" max="7" width="13.7109375" style="77" hidden="1" customWidth="1"/>
    <col min="8" max="8" width="13.7109375" style="95" hidden="1" customWidth="1"/>
    <col min="9" max="11" width="9.5703125" style="77" customWidth="1"/>
    <col min="12" max="12" width="9.140625" style="77" customWidth="1"/>
    <col min="13" max="13" width="9.42578125" style="77" customWidth="1"/>
    <col min="14" max="253" width="9.140625" style="77" customWidth="1"/>
    <col min="254" max="16384" width="8.85546875" style="77"/>
  </cols>
  <sheetData>
    <row r="1" spans="1:11" s="70" customFormat="1" x14ac:dyDescent="0.3">
      <c r="A1" s="30"/>
      <c r="B1" s="3" t="str">
        <f>NASLOVNICA!B13</f>
        <v>OBČINA ŠMARJE PRI JELŠAH AŠKERČEV TRG 15, 3240 ŠMARJE PRI JELŠAH</v>
      </c>
      <c r="C1" s="68"/>
      <c r="D1" s="132"/>
      <c r="E1" s="1064"/>
      <c r="G1" s="71"/>
    </row>
    <row r="2" spans="1:11" s="70" customFormat="1" x14ac:dyDescent="0.3">
      <c r="A2" s="31"/>
      <c r="B2" s="4" t="str">
        <f>NASLOVNICA!B15</f>
        <v>SATELITSKI URGENTNI CENTER SUC ŠMARJE PRI JELŠAH</v>
      </c>
      <c r="C2" s="68"/>
      <c r="D2" s="132"/>
      <c r="E2" s="1064"/>
      <c r="G2" s="71"/>
    </row>
    <row r="3" spans="1:11" s="70" customFormat="1" x14ac:dyDescent="0.3">
      <c r="A3" s="32"/>
      <c r="B3" s="5" t="str">
        <f>NASLOVNICA!B17</f>
        <v>Št. Načrta : REM-797/2026</v>
      </c>
      <c r="C3" s="68"/>
      <c r="D3" s="132"/>
      <c r="E3" s="1064"/>
      <c r="G3" s="71"/>
    </row>
    <row r="4" spans="1:11" ht="12.95" customHeight="1" x14ac:dyDescent="0.3">
      <c r="A4" s="1046" t="s">
        <v>14</v>
      </c>
      <c r="B4" s="1048" t="s">
        <v>296</v>
      </c>
      <c r="E4" s="1065"/>
      <c r="F4" s="74"/>
      <c r="G4" s="73"/>
      <c r="H4" s="74"/>
      <c r="I4" s="75"/>
      <c r="J4" s="76"/>
    </row>
    <row r="5" spans="1:11" ht="27.4" customHeight="1" x14ac:dyDescent="0.3">
      <c r="A5" s="1047"/>
      <c r="B5" s="1049"/>
      <c r="C5" s="78"/>
      <c r="D5" s="134"/>
      <c r="E5" s="1066"/>
      <c r="F5" s="74"/>
      <c r="G5" s="76"/>
      <c r="H5" s="74"/>
      <c r="I5" s="75"/>
      <c r="J5" s="76"/>
    </row>
    <row r="6" spans="1:11" s="84" customFormat="1" ht="42.75" customHeight="1" x14ac:dyDescent="0.3">
      <c r="A6" s="184" t="s">
        <v>4</v>
      </c>
      <c r="B6" s="80" t="s">
        <v>15</v>
      </c>
      <c r="C6" s="6" t="s">
        <v>23</v>
      </c>
      <c r="D6" s="135" t="s">
        <v>3</v>
      </c>
      <c r="E6" s="1067" t="s">
        <v>16</v>
      </c>
      <c r="F6" s="8" t="s">
        <v>17</v>
      </c>
      <c r="G6" s="81" t="s">
        <v>16</v>
      </c>
      <c r="H6" s="82" t="s">
        <v>17</v>
      </c>
      <c r="I6" s="83"/>
    </row>
    <row r="7" spans="1:11" ht="12.95" customHeight="1" x14ac:dyDescent="0.3">
      <c r="B7" s="86"/>
      <c r="E7" s="1068"/>
      <c r="F7" s="87"/>
      <c r="G7" s="23"/>
      <c r="H7" s="87"/>
      <c r="I7" s="88"/>
      <c r="J7" s="89"/>
      <c r="K7" s="89"/>
    </row>
    <row r="8" spans="1:11" x14ac:dyDescent="0.3">
      <c r="A8" s="186"/>
      <c r="B8" s="91"/>
      <c r="C8" s="92"/>
      <c r="D8" s="136"/>
      <c r="E8" s="1159"/>
      <c r="F8" s="94"/>
    </row>
    <row r="9" spans="1:11" ht="12.95" customHeight="1" x14ac:dyDescent="0.3">
      <c r="B9" s="86"/>
      <c r="E9" s="1068"/>
      <c r="F9" s="87"/>
      <c r="G9" s="23"/>
      <c r="H9" s="87"/>
      <c r="I9" s="88"/>
      <c r="J9" s="89"/>
      <c r="K9" s="89"/>
    </row>
    <row r="10" spans="1:11" s="17" customFormat="1" ht="409.5" x14ac:dyDescent="0.3">
      <c r="A10" s="178">
        <v>1.01</v>
      </c>
      <c r="B10" s="191" t="s">
        <v>183</v>
      </c>
      <c r="C10" s="118"/>
      <c r="D10" s="192"/>
      <c r="E10" s="1284"/>
      <c r="F10" s="192"/>
      <c r="G10" s="193"/>
    </row>
    <row r="11" spans="1:11" s="17" customFormat="1" x14ac:dyDescent="0.3">
      <c r="A11" s="18"/>
      <c r="B11" s="12"/>
      <c r="C11" s="11" t="s">
        <v>30</v>
      </c>
      <c r="D11" s="11">
        <v>780</v>
      </c>
      <c r="E11" s="1285" t="s">
        <v>1158</v>
      </c>
      <c r="F11" s="121">
        <f>E11*D11</f>
        <v>0</v>
      </c>
      <c r="G11" s="194"/>
    </row>
    <row r="12" spans="1:11" s="17" customFormat="1" x14ac:dyDescent="0.3">
      <c r="A12" s="20"/>
      <c r="C12" s="19"/>
      <c r="D12" s="19"/>
      <c r="E12" s="1286"/>
      <c r="F12" s="131"/>
      <c r="G12" s="130"/>
    </row>
    <row r="13" spans="1:11" s="17" customFormat="1" x14ac:dyDescent="0.3">
      <c r="A13" s="20"/>
      <c r="C13" s="19"/>
      <c r="D13" s="19"/>
      <c r="E13" s="1286"/>
      <c r="F13" s="130"/>
      <c r="G13" s="130"/>
    </row>
    <row r="14" spans="1:11" s="17" customFormat="1" ht="221.65" customHeight="1" x14ac:dyDescent="0.3">
      <c r="A14" s="9">
        <f>A10+0.01</f>
        <v>1.02</v>
      </c>
      <c r="B14" s="195" t="s">
        <v>31</v>
      </c>
      <c r="C14" s="11"/>
      <c r="D14" s="11"/>
      <c r="E14" s="1285"/>
      <c r="F14" s="194"/>
      <c r="G14" s="194"/>
    </row>
    <row r="15" spans="1:11" s="17" customFormat="1" x14ac:dyDescent="0.3">
      <c r="A15" s="18"/>
      <c r="B15" s="12" t="s">
        <v>32</v>
      </c>
      <c r="C15" s="12" t="s">
        <v>22</v>
      </c>
      <c r="D15" s="12" t="s">
        <v>397</v>
      </c>
      <c r="E15" s="1287"/>
      <c r="F15" s="121">
        <f>E15*D15</f>
        <v>0</v>
      </c>
      <c r="G15" s="194"/>
    </row>
    <row r="16" spans="1:11" s="17" customFormat="1" x14ac:dyDescent="0.3">
      <c r="A16" s="20"/>
      <c r="E16" s="1288"/>
      <c r="F16" s="131"/>
      <c r="G16" s="130"/>
    </row>
    <row r="17" spans="1:7" s="17" customFormat="1" x14ac:dyDescent="0.3">
      <c r="A17" s="20"/>
      <c r="C17" s="19"/>
      <c r="D17" s="19"/>
      <c r="E17" s="1286"/>
      <c r="F17" s="130"/>
      <c r="G17" s="130"/>
    </row>
    <row r="18" spans="1:7" s="17" customFormat="1" ht="132" x14ac:dyDescent="0.3">
      <c r="A18" s="178">
        <f>A14+0.01</f>
        <v>1.03</v>
      </c>
      <c r="B18" s="471" t="s">
        <v>184</v>
      </c>
      <c r="C18" s="118"/>
      <c r="D18" s="118"/>
      <c r="E18" s="1289"/>
      <c r="F18" s="193"/>
      <c r="G18" s="194"/>
    </row>
    <row r="19" spans="1:7" s="17" customFormat="1" ht="21.6" customHeight="1" x14ac:dyDescent="0.3">
      <c r="A19" s="18"/>
      <c r="B19" s="196" t="s">
        <v>297</v>
      </c>
      <c r="C19" s="11" t="s">
        <v>6</v>
      </c>
      <c r="D19" s="11">
        <v>1</v>
      </c>
      <c r="E19" s="1285"/>
      <c r="F19" s="121">
        <f>E19*D19</f>
        <v>0</v>
      </c>
      <c r="G19" s="194"/>
    </row>
    <row r="20" spans="1:7" s="17" customFormat="1" ht="21.6" customHeight="1" x14ac:dyDescent="0.3">
      <c r="A20" s="18"/>
      <c r="B20" s="196" t="s">
        <v>298</v>
      </c>
      <c r="C20" s="11" t="s">
        <v>6</v>
      </c>
      <c r="D20" s="11">
        <v>1</v>
      </c>
      <c r="E20" s="1285"/>
      <c r="F20" s="121">
        <f t="shared" ref="F20:F21" si="0">E20*D20</f>
        <v>0</v>
      </c>
      <c r="G20" s="194"/>
    </row>
    <row r="21" spans="1:7" s="17" customFormat="1" ht="21.6" customHeight="1" x14ac:dyDescent="0.3">
      <c r="A21" s="18"/>
      <c r="B21" s="196" t="s">
        <v>398</v>
      </c>
      <c r="C21" s="11" t="s">
        <v>6</v>
      </c>
      <c r="D21" s="11">
        <v>3</v>
      </c>
      <c r="E21" s="1285"/>
      <c r="F21" s="121">
        <f t="shared" si="0"/>
        <v>0</v>
      </c>
      <c r="G21" s="194"/>
    </row>
    <row r="22" spans="1:7" s="17" customFormat="1" x14ac:dyDescent="0.3">
      <c r="A22" s="20"/>
      <c r="C22" s="19"/>
      <c r="D22" s="19"/>
      <c r="E22" s="1286"/>
      <c r="F22" s="131"/>
      <c r="G22" s="130"/>
    </row>
    <row r="23" spans="1:7" s="17" customFormat="1" x14ac:dyDescent="0.3">
      <c r="A23" s="20"/>
      <c r="C23" s="19"/>
      <c r="D23" s="19"/>
      <c r="E23" s="1286"/>
      <c r="F23" s="131"/>
      <c r="G23" s="130"/>
    </row>
    <row r="24" spans="1:7" s="26" customFormat="1" ht="220.5" x14ac:dyDescent="0.25">
      <c r="A24" s="197">
        <f>A18+0.01</f>
        <v>1.04</v>
      </c>
      <c r="B24" s="198" t="s">
        <v>185</v>
      </c>
      <c r="C24" s="199"/>
      <c r="D24" s="199"/>
      <c r="E24" s="1290"/>
      <c r="F24" s="200"/>
    </row>
    <row r="25" spans="1:7" s="26" customFormat="1" ht="15.75" x14ac:dyDescent="0.25">
      <c r="A25" s="472"/>
      <c r="B25" s="199" t="s">
        <v>399</v>
      </c>
      <c r="C25" s="199" t="s">
        <v>6</v>
      </c>
      <c r="D25" s="199">
        <v>1</v>
      </c>
      <c r="E25" s="1290"/>
      <c r="F25" s="200">
        <f>D25*E25</f>
        <v>0</v>
      </c>
    </row>
    <row r="26" spans="1:7" s="26" customFormat="1" ht="15.75" x14ac:dyDescent="0.25">
      <c r="A26" s="472"/>
      <c r="B26" s="199" t="s">
        <v>299</v>
      </c>
      <c r="C26" s="199" t="s">
        <v>6</v>
      </c>
      <c r="D26" s="199">
        <v>1</v>
      </c>
      <c r="E26" s="1290"/>
      <c r="F26" s="200">
        <f t="shared" ref="F26:F27" si="1">D26*E26</f>
        <v>0</v>
      </c>
    </row>
    <row r="27" spans="1:7" s="26" customFormat="1" ht="15.75" x14ac:dyDescent="0.25">
      <c r="A27" s="472"/>
      <c r="B27" s="199" t="s">
        <v>300</v>
      </c>
      <c r="C27" s="199" t="s">
        <v>6</v>
      </c>
      <c r="D27" s="199">
        <v>2</v>
      </c>
      <c r="E27" s="1290"/>
      <c r="F27" s="200">
        <f t="shared" si="1"/>
        <v>0</v>
      </c>
    </row>
    <row r="28" spans="1:7" s="26" customFormat="1" ht="15.75" x14ac:dyDescent="0.25">
      <c r="A28" s="472"/>
      <c r="B28" s="199" t="s">
        <v>194</v>
      </c>
      <c r="C28" s="199" t="s">
        <v>6</v>
      </c>
      <c r="D28" s="199">
        <v>1</v>
      </c>
      <c r="E28" s="1290"/>
      <c r="F28" s="200">
        <f t="shared" ref="F28" si="2">D28*E28</f>
        <v>0</v>
      </c>
    </row>
    <row r="29" spans="1:7" s="26" customFormat="1" ht="15.75" x14ac:dyDescent="0.25">
      <c r="A29" s="473"/>
      <c r="B29" s="152"/>
      <c r="C29" s="152"/>
      <c r="D29" s="152">
        <f>SUM(D25:D28)</f>
        <v>5</v>
      </c>
      <c r="E29" s="1291"/>
      <c r="F29" s="65"/>
    </row>
    <row r="30" spans="1:7" s="26" customFormat="1" ht="15.75" x14ac:dyDescent="0.25">
      <c r="A30" s="473"/>
      <c r="B30" s="152"/>
      <c r="C30" s="152"/>
      <c r="D30" s="152"/>
      <c r="E30" s="1291"/>
      <c r="F30" s="65"/>
    </row>
    <row r="31" spans="1:7" s="26" customFormat="1" ht="94.5" x14ac:dyDescent="0.25">
      <c r="A31" s="197">
        <f>A24+0.01</f>
        <v>1.05</v>
      </c>
      <c r="B31" s="198" t="s">
        <v>186</v>
      </c>
      <c r="C31" s="199"/>
      <c r="D31" s="199"/>
      <c r="E31" s="1290"/>
      <c r="F31" s="200"/>
    </row>
    <row r="32" spans="1:7" s="26" customFormat="1" ht="15.75" x14ac:dyDescent="0.25">
      <c r="A32" s="472"/>
      <c r="B32" s="199"/>
      <c r="C32" s="199" t="s">
        <v>6</v>
      </c>
      <c r="D32" s="199">
        <v>92</v>
      </c>
      <c r="E32" s="1290"/>
      <c r="F32" s="200">
        <f>D32*E32</f>
        <v>0</v>
      </c>
    </row>
    <row r="33" spans="1:7" s="26" customFormat="1" ht="15.75" x14ac:dyDescent="0.25">
      <c r="A33" s="473"/>
      <c r="B33" s="152"/>
      <c r="C33" s="152"/>
      <c r="D33" s="152"/>
      <c r="E33" s="1291"/>
      <c r="F33" s="65"/>
    </row>
    <row r="34" spans="1:7" s="26" customFormat="1" ht="15.75" x14ac:dyDescent="0.25">
      <c r="A34" s="473"/>
      <c r="B34" s="152"/>
      <c r="C34" s="152"/>
      <c r="D34" s="152"/>
      <c r="E34" s="1291"/>
      <c r="F34" s="65"/>
    </row>
    <row r="35" spans="1:7" s="26" customFormat="1" ht="110.25" x14ac:dyDescent="0.25">
      <c r="A35" s="197">
        <f>A31+0.01</f>
        <v>1.06</v>
      </c>
      <c r="B35" s="198" t="s">
        <v>187</v>
      </c>
      <c r="C35" s="199"/>
      <c r="D35" s="199"/>
      <c r="E35" s="1290"/>
      <c r="F35" s="200"/>
    </row>
    <row r="36" spans="1:7" s="26" customFormat="1" ht="15.75" x14ac:dyDescent="0.25">
      <c r="A36" s="472"/>
      <c r="B36" s="199"/>
      <c r="C36" s="199" t="s">
        <v>6</v>
      </c>
      <c r="D36" s="199">
        <v>5</v>
      </c>
      <c r="E36" s="1290"/>
      <c r="F36" s="200">
        <f>D36*E36</f>
        <v>0</v>
      </c>
    </row>
    <row r="37" spans="1:7" s="26" customFormat="1" ht="15.75" x14ac:dyDescent="0.25">
      <c r="A37" s="473"/>
      <c r="B37" s="152"/>
      <c r="C37" s="152"/>
      <c r="D37" s="152"/>
      <c r="E37" s="1291"/>
      <c r="F37" s="65"/>
    </row>
    <row r="38" spans="1:7" s="26" customFormat="1" ht="15.75" x14ac:dyDescent="0.25">
      <c r="A38" s="473"/>
      <c r="B38" s="152"/>
      <c r="C38" s="152"/>
      <c r="D38" s="152"/>
      <c r="E38" s="1291"/>
      <c r="F38" s="65"/>
    </row>
    <row r="39" spans="1:7" s="17" customFormat="1" x14ac:dyDescent="0.3">
      <c r="A39" s="9">
        <f>A35+0.01</f>
        <v>1.07</v>
      </c>
      <c r="B39" s="201" t="s">
        <v>33</v>
      </c>
      <c r="C39" s="11"/>
      <c r="D39" s="11"/>
      <c r="E39" s="1285"/>
      <c r="F39" s="194"/>
      <c r="G39" s="194"/>
    </row>
    <row r="40" spans="1:7" s="17" customFormat="1" x14ac:dyDescent="0.3">
      <c r="A40" s="9"/>
      <c r="B40" s="201" t="s">
        <v>188</v>
      </c>
      <c r="C40" s="11" t="s">
        <v>22</v>
      </c>
      <c r="D40" s="11">
        <v>720</v>
      </c>
      <c r="E40" s="1285"/>
      <c r="F40" s="121">
        <f t="shared" ref="F40:F46" si="3">E40*D40</f>
        <v>0</v>
      </c>
      <c r="G40" s="194"/>
    </row>
    <row r="41" spans="1:7" s="17" customFormat="1" x14ac:dyDescent="0.3">
      <c r="A41" s="9"/>
      <c r="B41" s="201" t="s">
        <v>189</v>
      </c>
      <c r="C41" s="11" t="s">
        <v>22</v>
      </c>
      <c r="D41" s="11">
        <v>910</v>
      </c>
      <c r="E41" s="1285"/>
      <c r="F41" s="121">
        <f t="shared" si="3"/>
        <v>0</v>
      </c>
      <c r="G41" s="194"/>
    </row>
    <row r="42" spans="1:7" s="17" customFormat="1" ht="19.5" customHeight="1" x14ac:dyDescent="0.3">
      <c r="A42" s="18"/>
      <c r="B42" s="202" t="s">
        <v>190</v>
      </c>
      <c r="C42" s="11" t="s">
        <v>5</v>
      </c>
      <c r="D42" s="11">
        <v>184</v>
      </c>
      <c r="E42" s="1285"/>
      <c r="F42" s="121">
        <f t="shared" si="3"/>
        <v>0</v>
      </c>
      <c r="G42" s="194"/>
    </row>
    <row r="43" spans="1:7" s="17" customFormat="1" ht="19.5" customHeight="1" x14ac:dyDescent="0.3">
      <c r="A43" s="18"/>
      <c r="B43" s="202" t="s">
        <v>191</v>
      </c>
      <c r="C43" s="11" t="s">
        <v>5</v>
      </c>
      <c r="D43" s="11">
        <v>46</v>
      </c>
      <c r="E43" s="1285"/>
      <c r="F43" s="121">
        <f t="shared" si="3"/>
        <v>0</v>
      </c>
      <c r="G43" s="194"/>
    </row>
    <row r="44" spans="1:7" s="17" customFormat="1" ht="19.5" customHeight="1" x14ac:dyDescent="0.3">
      <c r="A44" s="18"/>
      <c r="B44" s="202" t="s">
        <v>34</v>
      </c>
      <c r="C44" s="11" t="s">
        <v>30</v>
      </c>
      <c r="D44" s="11">
        <v>780</v>
      </c>
      <c r="E44" s="1285"/>
      <c r="F44" s="121">
        <f t="shared" si="3"/>
        <v>0</v>
      </c>
      <c r="G44" s="194"/>
    </row>
    <row r="45" spans="1:7" s="17" customFormat="1" ht="19.5" customHeight="1" x14ac:dyDescent="0.3">
      <c r="A45" s="18"/>
      <c r="B45" s="202" t="s">
        <v>192</v>
      </c>
      <c r="C45" s="11" t="s">
        <v>5</v>
      </c>
      <c r="D45" s="11">
        <v>32</v>
      </c>
      <c r="E45" s="1285"/>
      <c r="F45" s="121">
        <f t="shared" si="3"/>
        <v>0</v>
      </c>
      <c r="G45" s="194"/>
    </row>
    <row r="46" spans="1:7" s="17" customFormat="1" ht="19.5" customHeight="1" x14ac:dyDescent="0.3">
      <c r="A46" s="18"/>
      <c r="B46" s="202" t="s">
        <v>193</v>
      </c>
      <c r="C46" s="11" t="s">
        <v>5</v>
      </c>
      <c r="D46" s="11">
        <v>92</v>
      </c>
      <c r="E46" s="1285"/>
      <c r="F46" s="121">
        <f t="shared" si="3"/>
        <v>0</v>
      </c>
      <c r="G46" s="194"/>
    </row>
    <row r="47" spans="1:7" s="17" customFormat="1" ht="19.5" customHeight="1" x14ac:dyDescent="0.3">
      <c r="A47" s="203"/>
      <c r="B47" s="204"/>
      <c r="C47" s="205"/>
      <c r="D47" s="205"/>
      <c r="E47" s="1292"/>
      <c r="F47" s="206"/>
      <c r="G47" s="194"/>
    </row>
    <row r="48" spans="1:7" s="26" customFormat="1" ht="15.75" x14ac:dyDescent="0.25">
      <c r="A48" s="473"/>
      <c r="B48" s="152"/>
      <c r="C48" s="152"/>
      <c r="D48" s="152"/>
      <c r="E48" s="1291"/>
      <c r="F48" s="65"/>
    </row>
    <row r="49" spans="1:8" s="2" customFormat="1" ht="82.5" x14ac:dyDescent="0.3">
      <c r="A49" s="622">
        <f>A39+0.01</f>
        <v>1.08</v>
      </c>
      <c r="B49" s="474" t="s">
        <v>301</v>
      </c>
      <c r="C49" s="210" t="s">
        <v>302</v>
      </c>
      <c r="D49" s="210"/>
      <c r="E49" s="1293"/>
      <c r="F49" s="212"/>
    </row>
    <row r="50" spans="1:8" s="17" customFormat="1" ht="15" customHeight="1" x14ac:dyDescent="0.3">
      <c r="A50" s="623"/>
      <c r="B50" s="10" t="s">
        <v>303</v>
      </c>
      <c r="C50" s="10" t="s">
        <v>6</v>
      </c>
      <c r="D50" s="11">
        <v>30</v>
      </c>
      <c r="E50" s="1123"/>
      <c r="F50" s="16">
        <f t="shared" ref="F50" si="4">E50*D50</f>
        <v>0</v>
      </c>
      <c r="G50" s="27"/>
      <c r="H50" s="27"/>
    </row>
    <row r="51" spans="1:8" s="17" customFormat="1" ht="15" customHeight="1" x14ac:dyDescent="0.3">
      <c r="A51" s="624"/>
      <c r="B51" s="24"/>
      <c r="C51" s="19"/>
      <c r="D51" s="122"/>
      <c r="E51" s="1080"/>
      <c r="F51" s="25"/>
      <c r="G51" s="27"/>
      <c r="H51" s="27"/>
    </row>
    <row r="52" spans="1:8" s="2" customFormat="1" x14ac:dyDescent="0.3">
      <c r="A52" s="28"/>
      <c r="B52" s="153"/>
      <c r="C52" s="153"/>
      <c r="E52" s="1294"/>
    </row>
    <row r="53" spans="1:8" s="2" customFormat="1" ht="321.60000000000002" customHeight="1" x14ac:dyDescent="0.3">
      <c r="A53" s="623">
        <f>A49+0.01</f>
        <v>1.0900000000000001</v>
      </c>
      <c r="B53" s="15" t="s">
        <v>304</v>
      </c>
      <c r="C53" s="15" t="s">
        <v>302</v>
      </c>
      <c r="D53" s="210"/>
      <c r="E53" s="1293"/>
      <c r="F53" s="212"/>
    </row>
    <row r="54" spans="1:8" s="17" customFormat="1" ht="15" customHeight="1" x14ac:dyDescent="0.3">
      <c r="A54" s="623"/>
      <c r="B54" s="10" t="s">
        <v>305</v>
      </c>
      <c r="C54" s="10" t="s">
        <v>6</v>
      </c>
      <c r="D54" s="167">
        <v>20</v>
      </c>
      <c r="E54" s="1123"/>
      <c r="F54" s="16">
        <f t="shared" ref="F54" si="5">E54*D54</f>
        <v>0</v>
      </c>
      <c r="G54" s="27"/>
    </row>
    <row r="55" spans="1:8" s="17" customFormat="1" ht="15" customHeight="1" x14ac:dyDescent="0.3">
      <c r="A55" s="624"/>
      <c r="B55" s="24"/>
      <c r="C55" s="171"/>
      <c r="D55" s="122"/>
      <c r="E55" s="1080"/>
      <c r="F55" s="27"/>
      <c r="G55" s="27"/>
    </row>
    <row r="56" spans="1:8" s="2" customFormat="1" ht="15" customHeight="1" x14ac:dyDescent="0.3">
      <c r="A56" s="625"/>
      <c r="B56" s="153"/>
      <c r="C56" s="626"/>
      <c r="E56" s="1294"/>
    </row>
    <row r="57" spans="1:8" s="2" customFormat="1" ht="330" x14ac:dyDescent="0.3">
      <c r="A57" s="623">
        <f>A53+0.01</f>
        <v>1.1000000000000001</v>
      </c>
      <c r="B57" s="15" t="s">
        <v>306</v>
      </c>
      <c r="C57" s="15" t="s">
        <v>302</v>
      </c>
      <c r="D57" s="210"/>
      <c r="E57" s="1293"/>
      <c r="F57" s="212"/>
    </row>
    <row r="58" spans="1:8" s="17" customFormat="1" ht="15" customHeight="1" x14ac:dyDescent="0.3">
      <c r="A58" s="623"/>
      <c r="B58" s="10"/>
      <c r="C58" s="10" t="s">
        <v>6</v>
      </c>
      <c r="D58" s="167">
        <v>5</v>
      </c>
      <c r="E58" s="1123"/>
      <c r="F58" s="16">
        <f t="shared" ref="F58" si="6">E58*D58</f>
        <v>0</v>
      </c>
      <c r="G58" s="27"/>
    </row>
    <row r="59" spans="1:8" s="17" customFormat="1" ht="15" customHeight="1" x14ac:dyDescent="0.3">
      <c r="A59" s="624"/>
      <c r="B59" s="24"/>
      <c r="C59" s="171"/>
      <c r="D59" s="122"/>
      <c r="E59" s="1080"/>
      <c r="F59" s="27"/>
      <c r="G59" s="27"/>
    </row>
    <row r="60" spans="1:8" s="2" customFormat="1" ht="15" customHeight="1" x14ac:dyDescent="0.3">
      <c r="A60" s="625"/>
      <c r="B60" s="153"/>
      <c r="C60" s="626"/>
      <c r="E60" s="1294"/>
    </row>
    <row r="61" spans="1:8" s="2" customFormat="1" ht="132" x14ac:dyDescent="0.3">
      <c r="A61" s="623">
        <f>A57+0.01</f>
        <v>1.1100000000000001</v>
      </c>
      <c r="B61" s="15" t="s">
        <v>307</v>
      </c>
      <c r="C61" s="15" t="s">
        <v>302</v>
      </c>
      <c r="D61" s="210"/>
      <c r="E61" s="1293"/>
      <c r="F61" s="212"/>
    </row>
    <row r="62" spans="1:8" s="17" customFormat="1" ht="15" customHeight="1" x14ac:dyDescent="0.3">
      <c r="A62" s="623"/>
      <c r="B62" s="10"/>
      <c r="C62" s="10" t="s">
        <v>6</v>
      </c>
      <c r="D62" s="167">
        <v>2</v>
      </c>
      <c r="E62" s="1123"/>
      <c r="F62" s="16">
        <f t="shared" ref="F62" si="7">E62*D62</f>
        <v>0</v>
      </c>
      <c r="G62" s="27"/>
    </row>
    <row r="63" spans="1:8" s="17" customFormat="1" ht="15" customHeight="1" x14ac:dyDescent="0.3">
      <c r="A63" s="624"/>
      <c r="B63" s="24"/>
      <c r="C63" s="171"/>
      <c r="D63" s="122"/>
      <c r="E63" s="1080"/>
      <c r="F63" s="27"/>
      <c r="G63" s="27"/>
    </row>
    <row r="64" spans="1:8" s="2" customFormat="1" ht="15" customHeight="1" x14ac:dyDescent="0.3">
      <c r="A64" s="625"/>
      <c r="B64" s="153"/>
      <c r="C64" s="626"/>
      <c r="E64" s="1294"/>
    </row>
    <row r="65" spans="1:8" s="17" customFormat="1" ht="15" customHeight="1" x14ac:dyDescent="0.3">
      <c r="A65" s="9">
        <f>A61+0.01</f>
        <v>1.1200000000000001</v>
      </c>
      <c r="B65" s="10" t="s">
        <v>35</v>
      </c>
      <c r="C65" s="11"/>
      <c r="D65" s="11"/>
      <c r="E65" s="1152"/>
      <c r="F65" s="16"/>
      <c r="G65" s="27"/>
      <c r="H65" s="27"/>
    </row>
    <row r="66" spans="1:8" s="17" customFormat="1" ht="15" customHeight="1" x14ac:dyDescent="0.3">
      <c r="A66" s="9"/>
      <c r="B66" s="10" t="s">
        <v>26</v>
      </c>
      <c r="C66" s="11" t="s">
        <v>6</v>
      </c>
      <c r="D66" s="11">
        <v>20</v>
      </c>
      <c r="E66" s="1152"/>
      <c r="F66" s="16">
        <f>E66*D66</f>
        <v>0</v>
      </c>
      <c r="G66" s="27"/>
      <c r="H66" s="27"/>
    </row>
    <row r="67" spans="1:8" s="17" customFormat="1" ht="15" customHeight="1" x14ac:dyDescent="0.3">
      <c r="A67" s="123"/>
      <c r="B67" s="24"/>
      <c r="C67" s="19"/>
      <c r="D67" s="19"/>
      <c r="E67" s="1153"/>
      <c r="F67" s="25"/>
      <c r="G67" s="27"/>
      <c r="H67" s="27"/>
    </row>
    <row r="68" spans="1:8" s="17" customFormat="1" ht="15" customHeight="1" x14ac:dyDescent="0.3">
      <c r="A68" s="123"/>
      <c r="B68" s="24"/>
      <c r="C68" s="19"/>
      <c r="D68" s="19"/>
      <c r="E68" s="1153"/>
      <c r="F68" s="25"/>
      <c r="G68" s="27"/>
      <c r="H68" s="27"/>
    </row>
    <row r="69" spans="1:8" s="17" customFormat="1" ht="15" customHeight="1" x14ac:dyDescent="0.3">
      <c r="A69" s="9">
        <f>A65+0.01</f>
        <v>1.1300000000000001</v>
      </c>
      <c r="B69" s="10" t="s">
        <v>36</v>
      </c>
      <c r="C69" s="11"/>
      <c r="D69" s="11"/>
      <c r="E69" s="1152"/>
      <c r="F69" s="16"/>
      <c r="G69" s="27"/>
      <c r="H69" s="27"/>
    </row>
    <row r="70" spans="1:8" s="17" customFormat="1" ht="15" customHeight="1" x14ac:dyDescent="0.3">
      <c r="A70" s="9"/>
      <c r="B70" s="10" t="s">
        <v>26</v>
      </c>
      <c r="C70" s="11" t="s">
        <v>6</v>
      </c>
      <c r="D70" s="11">
        <v>10</v>
      </c>
      <c r="E70" s="1152"/>
      <c r="F70" s="16">
        <f>E70*D70</f>
        <v>0</v>
      </c>
      <c r="G70" s="27"/>
      <c r="H70" s="27"/>
    </row>
    <row r="71" spans="1:8" s="17" customFormat="1" ht="15" customHeight="1" x14ac:dyDescent="0.3">
      <c r="A71" s="123"/>
      <c r="B71" s="24"/>
      <c r="C71" s="19"/>
      <c r="D71" s="19"/>
      <c r="E71" s="1153"/>
      <c r="F71" s="25"/>
      <c r="G71" s="27"/>
      <c r="H71" s="27"/>
    </row>
    <row r="72" spans="1:8" s="17" customFormat="1" ht="15" customHeight="1" x14ac:dyDescent="0.3">
      <c r="A72" s="123"/>
      <c r="B72" s="24"/>
      <c r="C72" s="19"/>
      <c r="D72" s="19"/>
      <c r="E72" s="1153"/>
      <c r="F72" s="25"/>
      <c r="G72" s="27"/>
      <c r="H72" s="27"/>
    </row>
    <row r="73" spans="1:8" s="17" customFormat="1" ht="49.5" x14ac:dyDescent="0.3">
      <c r="A73" s="140">
        <f>A69+0.01</f>
        <v>1.1400000000000001</v>
      </c>
      <c r="B73" s="141" t="s">
        <v>37</v>
      </c>
      <c r="C73" s="207"/>
      <c r="D73" s="207"/>
      <c r="E73" s="1090"/>
      <c r="F73" s="143"/>
      <c r="G73" s="208"/>
      <c r="H73" s="130"/>
    </row>
    <row r="74" spans="1:8" s="17" customFormat="1" x14ac:dyDescent="0.3">
      <c r="A74" s="140"/>
      <c r="B74" s="144" t="s">
        <v>39</v>
      </c>
      <c r="C74" s="207" t="s">
        <v>22</v>
      </c>
      <c r="D74" s="207">
        <v>62</v>
      </c>
      <c r="E74" s="1091"/>
      <c r="F74" s="143">
        <f>E74*D74</f>
        <v>0</v>
      </c>
      <c r="G74" s="22"/>
      <c r="H74" s="130"/>
    </row>
    <row r="75" spans="1:8" s="17" customFormat="1" x14ac:dyDescent="0.3">
      <c r="A75" s="140"/>
      <c r="B75" s="144" t="s">
        <v>40</v>
      </c>
      <c r="C75" s="207" t="s">
        <v>22</v>
      </c>
      <c r="D75" s="207">
        <v>24</v>
      </c>
      <c r="E75" s="1091"/>
      <c r="F75" s="143">
        <f t="shared" ref="F75" si="8">E75*D75</f>
        <v>0</v>
      </c>
      <c r="G75" s="22"/>
      <c r="H75" s="130"/>
    </row>
    <row r="76" spans="1:8" s="17" customFormat="1" x14ac:dyDescent="0.3">
      <c r="A76" s="140"/>
      <c r="B76" s="144" t="s">
        <v>400</v>
      </c>
      <c r="C76" s="207" t="s">
        <v>5</v>
      </c>
      <c r="D76" s="207">
        <v>62</v>
      </c>
      <c r="E76" s="1091"/>
      <c r="F76" s="143">
        <f>E76*D76</f>
        <v>0</v>
      </c>
      <c r="G76" s="22"/>
      <c r="H76" s="130"/>
    </row>
    <row r="77" spans="1:8" s="17" customFormat="1" x14ac:dyDescent="0.3">
      <c r="A77" s="145"/>
      <c r="B77" s="70"/>
      <c r="C77" s="69"/>
      <c r="D77" s="69"/>
      <c r="E77" s="1092"/>
      <c r="F77" s="146"/>
      <c r="G77" s="22"/>
      <c r="H77" s="130"/>
    </row>
    <row r="78" spans="1:8" s="17" customFormat="1" x14ac:dyDescent="0.3">
      <c r="A78" s="145"/>
      <c r="B78" s="70"/>
      <c r="C78" s="69"/>
      <c r="D78" s="69"/>
      <c r="E78" s="1092"/>
      <c r="F78" s="146"/>
      <c r="G78" s="22"/>
      <c r="H78" s="130"/>
    </row>
    <row r="79" spans="1:8" s="17" customFormat="1" ht="51.75" customHeight="1" x14ac:dyDescent="0.3">
      <c r="A79" s="9">
        <f>A73+0.01</f>
        <v>1.1500000000000001</v>
      </c>
      <c r="B79" s="147" t="s">
        <v>41</v>
      </c>
      <c r="C79" s="11"/>
      <c r="D79" s="11"/>
      <c r="E79" s="1093"/>
      <c r="F79" s="121"/>
    </row>
    <row r="80" spans="1:8" s="17" customFormat="1" x14ac:dyDescent="0.3">
      <c r="A80" s="140"/>
      <c r="B80" s="144" t="s">
        <v>39</v>
      </c>
      <c r="C80" s="207" t="s">
        <v>22</v>
      </c>
      <c r="D80" s="207">
        <v>62</v>
      </c>
      <c r="E80" s="1091"/>
      <c r="F80" s="143">
        <f>E80*D80</f>
        <v>0</v>
      </c>
      <c r="G80" s="22"/>
      <c r="H80" s="130"/>
    </row>
    <row r="81" spans="1:10" s="17" customFormat="1" x14ac:dyDescent="0.3">
      <c r="A81" s="140"/>
      <c r="B81" s="144" t="s">
        <v>40</v>
      </c>
      <c r="C81" s="207" t="s">
        <v>22</v>
      </c>
      <c r="D81" s="207">
        <v>24</v>
      </c>
      <c r="E81" s="1091"/>
      <c r="F81" s="143">
        <f t="shared" ref="F81" si="9">E81*D81</f>
        <v>0</v>
      </c>
      <c r="G81" s="22"/>
      <c r="H81" s="130"/>
    </row>
    <row r="82" spans="1:10" s="17" customFormat="1" x14ac:dyDescent="0.3">
      <c r="A82" s="140"/>
      <c r="B82" s="144" t="s">
        <v>308</v>
      </c>
      <c r="C82" s="207" t="s">
        <v>5</v>
      </c>
      <c r="D82" s="207">
        <v>62</v>
      </c>
      <c r="E82" s="1091"/>
      <c r="F82" s="143">
        <f>E82*D82</f>
        <v>0</v>
      </c>
      <c r="G82" s="22"/>
      <c r="H82" s="130"/>
    </row>
    <row r="83" spans="1:10" s="17" customFormat="1" x14ac:dyDescent="0.3">
      <c r="A83" s="20"/>
      <c r="C83" s="19"/>
      <c r="D83" s="19"/>
      <c r="E83" s="1094"/>
      <c r="F83" s="131"/>
      <c r="G83" s="1"/>
    </row>
    <row r="84" spans="1:10" s="17" customFormat="1" x14ac:dyDescent="0.3">
      <c r="A84" s="20"/>
      <c r="C84" s="19"/>
      <c r="D84" s="19"/>
      <c r="E84" s="1094"/>
      <c r="F84" s="131"/>
      <c r="G84" s="1"/>
    </row>
    <row r="85" spans="1:10" s="17" customFormat="1" ht="39.75" customHeight="1" x14ac:dyDescent="0.3">
      <c r="A85" s="211">
        <f>A79+0.01</f>
        <v>1.1600000000000001</v>
      </c>
      <c r="B85" s="147" t="s">
        <v>42</v>
      </c>
      <c r="C85" s="11"/>
      <c r="D85" s="11"/>
      <c r="E85" s="1285"/>
      <c r="F85" s="194"/>
    </row>
    <row r="86" spans="1:10" s="17" customFormat="1" x14ac:dyDescent="0.3">
      <c r="A86" s="211"/>
      <c r="B86" s="12"/>
      <c r="C86" s="11" t="s">
        <v>28</v>
      </c>
      <c r="D86" s="11">
        <v>5</v>
      </c>
      <c r="E86" s="1285"/>
      <c r="F86" s="121">
        <f>E86*D86</f>
        <v>0</v>
      </c>
    </row>
    <row r="87" spans="1:10" s="17" customFormat="1" x14ac:dyDescent="0.3">
      <c r="A87" s="225"/>
      <c r="C87" s="19"/>
      <c r="D87" s="19"/>
      <c r="E87" s="1286"/>
      <c r="F87" s="131"/>
    </row>
    <row r="88" spans="1:10" s="17" customFormat="1" x14ac:dyDescent="0.3">
      <c r="A88" s="225"/>
      <c r="C88" s="19"/>
      <c r="D88" s="19"/>
      <c r="E88" s="1286"/>
      <c r="F88" s="130"/>
    </row>
    <row r="89" spans="1:10" s="17" customFormat="1" ht="63.75" customHeight="1" x14ac:dyDescent="0.3">
      <c r="A89" s="211">
        <f>A85+0.01</f>
        <v>1.1700000000000002</v>
      </c>
      <c r="B89" s="147" t="s">
        <v>43</v>
      </c>
      <c r="C89" s="11"/>
      <c r="D89" s="11"/>
      <c r="E89" s="1285"/>
      <c r="F89" s="194"/>
    </row>
    <row r="90" spans="1:10" s="17" customFormat="1" x14ac:dyDescent="0.3">
      <c r="A90" s="211"/>
      <c r="B90" s="12" t="s">
        <v>45</v>
      </c>
      <c r="C90" s="11" t="s">
        <v>5</v>
      </c>
      <c r="D90" s="11">
        <v>32</v>
      </c>
      <c r="E90" s="1285"/>
      <c r="F90" s="121">
        <f>E90*D90</f>
        <v>0</v>
      </c>
    </row>
    <row r="91" spans="1:10" s="17" customFormat="1" x14ac:dyDescent="0.3">
      <c r="A91" s="211"/>
      <c r="B91" s="12" t="s">
        <v>46</v>
      </c>
      <c r="C91" s="11" t="s">
        <v>5</v>
      </c>
      <c r="D91" s="11">
        <v>12</v>
      </c>
      <c r="E91" s="1285"/>
      <c r="F91" s="121">
        <f t="shared" ref="F91" si="10">E91*D91</f>
        <v>0</v>
      </c>
    </row>
    <row r="92" spans="1:10" s="17" customFormat="1" x14ac:dyDescent="0.3">
      <c r="A92" s="225"/>
      <c r="C92" s="19"/>
      <c r="D92" s="19"/>
      <c r="E92" s="1286"/>
      <c r="F92" s="131"/>
    </row>
    <row r="93" spans="1:10" x14ac:dyDescent="0.3">
      <c r="A93" s="186"/>
      <c r="B93" s="445"/>
      <c r="C93" s="355"/>
      <c r="D93" s="446"/>
      <c r="E93" s="1153"/>
      <c r="F93" s="100"/>
      <c r="G93" s="447"/>
      <c r="H93" s="93"/>
      <c r="I93" s="89"/>
      <c r="J93" s="89"/>
    </row>
    <row r="94" spans="1:10" s="17" customFormat="1" ht="272.64999999999998" customHeight="1" x14ac:dyDescent="0.3">
      <c r="A94" s="627">
        <f>A89+0.01</f>
        <v>1.1800000000000002</v>
      </c>
      <c r="B94" s="628" t="s">
        <v>651</v>
      </c>
      <c r="C94" s="207"/>
      <c r="D94" s="207"/>
      <c r="E94" s="1295"/>
      <c r="F94" s="363"/>
    </row>
    <row r="95" spans="1:10" s="250" customFormat="1" ht="15" customHeight="1" x14ac:dyDescent="0.3">
      <c r="A95" s="207"/>
      <c r="B95" s="545" t="s">
        <v>652</v>
      </c>
      <c r="C95" s="207" t="s">
        <v>22</v>
      </c>
      <c r="D95" s="207">
        <v>52</v>
      </c>
      <c r="E95" s="1296"/>
      <c r="F95" s="548">
        <f t="shared" ref="F95:F96" si="11">E95*D95</f>
        <v>0</v>
      </c>
    </row>
    <row r="96" spans="1:10" s="250" customFormat="1" ht="15" customHeight="1" x14ac:dyDescent="0.3">
      <c r="A96" s="207"/>
      <c r="B96" s="545" t="s">
        <v>653</v>
      </c>
      <c r="C96" s="207" t="s">
        <v>22</v>
      </c>
      <c r="D96" s="207">
        <v>24</v>
      </c>
      <c r="E96" s="1296"/>
      <c r="F96" s="548">
        <f t="shared" si="11"/>
        <v>0</v>
      </c>
    </row>
    <row r="97" spans="1:10" s="250" customFormat="1" ht="15" customHeight="1" x14ac:dyDescent="0.3">
      <c r="A97" s="11"/>
      <c r="B97" s="18" t="s">
        <v>654</v>
      </c>
      <c r="C97" s="11" t="s">
        <v>5</v>
      </c>
      <c r="D97" s="11">
        <v>28</v>
      </c>
      <c r="E97" s="1072"/>
      <c r="F97" s="14">
        <f>E97*D97</f>
        <v>0</v>
      </c>
    </row>
    <row r="98" spans="1:10" s="17" customFormat="1" ht="15" customHeight="1" x14ac:dyDescent="0.3">
      <c r="A98" s="673"/>
      <c r="B98" s="746"/>
      <c r="C98" s="674"/>
      <c r="D98" s="674"/>
      <c r="E98" s="1297"/>
      <c r="F98" s="747"/>
    </row>
    <row r="99" spans="1:10" x14ac:dyDescent="0.3">
      <c r="A99" s="186"/>
      <c r="B99" s="445"/>
      <c r="C99" s="355"/>
      <c r="D99" s="446"/>
      <c r="E99" s="1153"/>
      <c r="F99" s="100"/>
      <c r="G99" s="447"/>
      <c r="H99" s="93"/>
      <c r="I99" s="89"/>
      <c r="J99" s="89"/>
    </row>
    <row r="100" spans="1:10" s="17" customFormat="1" ht="15" customHeight="1" x14ac:dyDescent="0.3">
      <c r="A100" s="20"/>
      <c r="B100" s="209" t="s">
        <v>21</v>
      </c>
      <c r="C100" s="209"/>
      <c r="D100" s="19"/>
      <c r="E100" s="1204"/>
      <c r="F100" s="22"/>
    </row>
    <row r="101" spans="1:10" s="17" customFormat="1" ht="15" customHeight="1" x14ac:dyDescent="0.3">
      <c r="A101" s="123"/>
      <c r="B101" s="24"/>
      <c r="C101" s="24"/>
      <c r="D101" s="19"/>
      <c r="E101" s="1153"/>
      <c r="F101" s="25"/>
    </row>
    <row r="102" spans="1:10" s="17" customFormat="1" ht="30" customHeight="1" x14ac:dyDescent="0.3">
      <c r="A102" s="9">
        <f>A89+0.01</f>
        <v>1.1800000000000002</v>
      </c>
      <c r="B102" s="147" t="s">
        <v>47</v>
      </c>
      <c r="C102" s="11"/>
      <c r="D102" s="11"/>
      <c r="E102" s="1100"/>
      <c r="F102" s="149"/>
    </row>
    <row r="103" spans="1:10" s="17" customFormat="1" x14ac:dyDescent="0.3">
      <c r="A103" s="9"/>
      <c r="B103" s="12" t="s">
        <v>48</v>
      </c>
      <c r="C103" s="11" t="s">
        <v>6</v>
      </c>
      <c r="D103" s="11">
        <v>2</v>
      </c>
      <c r="E103" s="1100"/>
      <c r="F103" s="149">
        <f>D103*E103</f>
        <v>0</v>
      </c>
    </row>
    <row r="104" spans="1:10" s="17" customFormat="1" x14ac:dyDescent="0.3">
      <c r="A104" s="123"/>
      <c r="C104" s="19"/>
      <c r="D104" s="19"/>
      <c r="E104" s="1103"/>
      <c r="F104" s="151"/>
    </row>
    <row r="105" spans="1:10" s="17" customFormat="1" x14ac:dyDescent="0.3">
      <c r="A105" s="123"/>
      <c r="C105" s="19"/>
      <c r="D105" s="19"/>
      <c r="E105" s="1103"/>
      <c r="F105" s="151"/>
    </row>
    <row r="106" spans="1:10" s="2" customFormat="1" x14ac:dyDescent="0.3">
      <c r="A106" s="187">
        <f>A102+0.01</f>
        <v>1.1900000000000002</v>
      </c>
      <c r="B106" s="216" t="s">
        <v>53</v>
      </c>
      <c r="C106" s="155"/>
      <c r="D106" s="155"/>
      <c r="E106" s="1075"/>
      <c r="F106" s="155"/>
    </row>
    <row r="107" spans="1:10" s="2" customFormat="1" ht="33" x14ac:dyDescent="0.3">
      <c r="A107" s="188"/>
      <c r="B107" s="217" t="s">
        <v>54</v>
      </c>
      <c r="C107" s="156"/>
      <c r="D107" s="156"/>
      <c r="E107" s="1076"/>
      <c r="F107" s="156"/>
    </row>
    <row r="108" spans="1:10" s="2" customFormat="1" ht="49.5" x14ac:dyDescent="0.3">
      <c r="A108" s="188"/>
      <c r="B108" s="217" t="s">
        <v>55</v>
      </c>
      <c r="C108" s="156"/>
      <c r="D108" s="156"/>
      <c r="E108" s="1076"/>
      <c r="F108" s="156"/>
    </row>
    <row r="109" spans="1:10" s="2" customFormat="1" ht="33" x14ac:dyDescent="0.3">
      <c r="A109" s="188"/>
      <c r="B109" s="217" t="s">
        <v>56</v>
      </c>
      <c r="C109" s="156"/>
      <c r="D109" s="156"/>
      <c r="E109" s="1076"/>
      <c r="F109" s="156"/>
    </row>
    <row r="110" spans="1:10" s="2" customFormat="1" ht="33" x14ac:dyDescent="0.3">
      <c r="A110" s="188"/>
      <c r="B110" s="217" t="s">
        <v>57</v>
      </c>
      <c r="C110" s="156"/>
      <c r="D110" s="156"/>
      <c r="E110" s="1076"/>
      <c r="F110" s="156"/>
    </row>
    <row r="111" spans="1:10" s="2" customFormat="1" ht="49.5" x14ac:dyDescent="0.3">
      <c r="A111" s="188"/>
      <c r="B111" s="217" t="s">
        <v>58</v>
      </c>
      <c r="C111" s="156"/>
      <c r="D111" s="156"/>
      <c r="E111" s="1076"/>
      <c r="F111" s="156"/>
    </row>
    <row r="112" spans="1:10" s="2" customFormat="1" ht="33" x14ac:dyDescent="0.3">
      <c r="A112" s="188"/>
      <c r="B112" s="217" t="s">
        <v>59</v>
      </c>
      <c r="C112" s="156"/>
      <c r="D112" s="156"/>
      <c r="E112" s="1076"/>
      <c r="F112" s="156"/>
    </row>
    <row r="113" spans="1:9" s="2" customFormat="1" ht="33" x14ac:dyDescent="0.3">
      <c r="A113" s="188"/>
      <c r="B113" s="218" t="s">
        <v>60</v>
      </c>
      <c r="C113" s="156"/>
      <c r="D113" s="156"/>
      <c r="E113" s="1076"/>
      <c r="F113" s="156"/>
    </row>
    <row r="114" spans="1:9" s="2" customFormat="1" ht="49.5" x14ac:dyDescent="0.3">
      <c r="A114" s="188"/>
      <c r="B114" s="219" t="s">
        <v>61</v>
      </c>
      <c r="C114" s="220" t="s">
        <v>62</v>
      </c>
      <c r="D114" s="219"/>
      <c r="E114" s="1110"/>
      <c r="F114" s="156"/>
      <c r="H114" s="213"/>
    </row>
    <row r="115" spans="1:9" s="2" customFormat="1" ht="49.5" x14ac:dyDescent="0.3">
      <c r="A115" s="189"/>
      <c r="B115" s="221" t="s">
        <v>309</v>
      </c>
      <c r="C115" s="221">
        <v>2</v>
      </c>
      <c r="D115" s="221"/>
      <c r="E115" s="1111"/>
      <c r="F115" s="33"/>
    </row>
    <row r="116" spans="1:9" s="17" customFormat="1" x14ac:dyDescent="0.3">
      <c r="A116" s="127"/>
      <c r="B116" s="214"/>
      <c r="C116" s="214" t="s">
        <v>6</v>
      </c>
      <c r="D116" s="119">
        <v>1</v>
      </c>
      <c r="E116" s="1112"/>
      <c r="F116" s="16">
        <f>E116*D116</f>
        <v>0</v>
      </c>
    </row>
    <row r="117" spans="1:9" s="17" customFormat="1" x14ac:dyDescent="0.3">
      <c r="A117" s="123"/>
      <c r="C117" s="19"/>
      <c r="D117" s="150"/>
      <c r="E117" s="1113"/>
    </row>
    <row r="118" spans="1:9" s="17" customFormat="1" ht="34.5" customHeight="1" x14ac:dyDescent="0.3">
      <c r="A118" s="9">
        <f>A106+0.01</f>
        <v>1.2000000000000002</v>
      </c>
      <c r="B118" s="147" t="s">
        <v>66</v>
      </c>
      <c r="C118" s="11"/>
      <c r="D118" s="148"/>
      <c r="E118" s="1117"/>
      <c r="F118" s="12"/>
    </row>
    <row r="119" spans="1:9" s="17" customFormat="1" x14ac:dyDescent="0.3">
      <c r="A119" s="9"/>
      <c r="B119" s="12"/>
      <c r="C119" s="12" t="s">
        <v>6</v>
      </c>
      <c r="D119" s="11">
        <v>1</v>
      </c>
      <c r="E119" s="1100"/>
      <c r="F119" s="14">
        <f>E119*D119</f>
        <v>0</v>
      </c>
    </row>
    <row r="120" spans="1:9" s="17" customFormat="1" x14ac:dyDescent="0.3">
      <c r="A120" s="123"/>
      <c r="C120" s="19"/>
      <c r="D120" s="150"/>
      <c r="E120" s="1113"/>
    </row>
    <row r="121" spans="1:9" s="17" customFormat="1" x14ac:dyDescent="0.3">
      <c r="A121" s="123"/>
      <c r="C121" s="19"/>
      <c r="D121" s="150"/>
      <c r="E121" s="1113"/>
    </row>
    <row r="122" spans="1:9" s="17" customFormat="1" ht="33" x14ac:dyDescent="0.3">
      <c r="A122" s="9">
        <f>A118+0.01</f>
        <v>1.2100000000000002</v>
      </c>
      <c r="B122" s="147" t="s">
        <v>49</v>
      </c>
      <c r="C122" s="147"/>
      <c r="D122" s="11"/>
      <c r="E122" s="1100"/>
      <c r="F122" s="149"/>
    </row>
    <row r="123" spans="1:9" s="17" customFormat="1" x14ac:dyDescent="0.3">
      <c r="A123" s="9"/>
      <c r="B123" s="12"/>
      <c r="C123" s="12" t="s">
        <v>6</v>
      </c>
      <c r="D123" s="11">
        <v>1</v>
      </c>
      <c r="E123" s="1100"/>
      <c r="F123" s="14">
        <f>E123*D123</f>
        <v>0</v>
      </c>
    </row>
    <row r="124" spans="1:9" s="17" customFormat="1" x14ac:dyDescent="0.3">
      <c r="A124" s="123"/>
      <c r="D124" s="19"/>
      <c r="E124" s="1103"/>
      <c r="F124" s="151"/>
    </row>
    <row r="125" spans="1:9" s="17" customFormat="1" x14ac:dyDescent="0.3">
      <c r="A125" s="123"/>
      <c r="D125" s="19"/>
      <c r="E125" s="1103"/>
      <c r="F125" s="151"/>
    </row>
    <row r="126" spans="1:9" s="17" customFormat="1" x14ac:dyDescent="0.3">
      <c r="A126" s="9">
        <f>A122+0.01</f>
        <v>1.2200000000000002</v>
      </c>
      <c r="B126" s="10" t="s">
        <v>50</v>
      </c>
      <c r="C126" s="10"/>
      <c r="D126" s="11"/>
      <c r="E126" s="1131"/>
      <c r="F126" s="14"/>
      <c r="G126" s="28"/>
      <c r="H126" s="27"/>
      <c r="I126" s="27"/>
    </row>
    <row r="127" spans="1:9" s="17" customFormat="1" x14ac:dyDescent="0.3">
      <c r="A127" s="9"/>
      <c r="B127" s="10" t="s">
        <v>51</v>
      </c>
      <c r="C127" s="10"/>
      <c r="D127" s="11"/>
      <c r="E127" s="1072"/>
      <c r="F127" s="14">
        <f>SUM(F6:F124)*0.01</f>
        <v>0</v>
      </c>
      <c r="G127" s="28"/>
      <c r="H127" s="27"/>
      <c r="I127" s="27"/>
    </row>
    <row r="128" spans="1:9" s="17" customFormat="1" x14ac:dyDescent="0.3">
      <c r="A128" s="123"/>
      <c r="B128" s="24"/>
      <c r="C128" s="24"/>
      <c r="D128" s="19"/>
      <c r="E128" s="1086"/>
      <c r="F128" s="22"/>
      <c r="G128" s="28"/>
      <c r="H128" s="27"/>
      <c r="I128" s="27"/>
    </row>
    <row r="129" spans="1:8" x14ac:dyDescent="0.3">
      <c r="A129" s="190"/>
      <c r="B129" s="103"/>
      <c r="C129" s="104"/>
      <c r="D129" s="137"/>
      <c r="E129" s="1134"/>
      <c r="F129" s="105"/>
      <c r="G129" s="106"/>
      <c r="H129" s="107"/>
    </row>
    <row r="130" spans="1:8" ht="16.5" customHeight="1" x14ac:dyDescent="0.3">
      <c r="A130" s="283">
        <f>A126+0.01</f>
        <v>1.2300000000000002</v>
      </c>
      <c r="B130" s="274" t="s">
        <v>136</v>
      </c>
      <c r="C130" s="269"/>
      <c r="D130" s="269"/>
      <c r="E130" s="1211"/>
      <c r="F130" s="285"/>
      <c r="G130" s="270"/>
      <c r="H130" s="286"/>
    </row>
    <row r="131" spans="1:8" ht="16.5" customHeight="1" x14ac:dyDescent="0.3">
      <c r="A131" s="273"/>
      <c r="B131" s="274"/>
      <c r="C131" s="254" t="s">
        <v>6</v>
      </c>
      <c r="D131" s="269">
        <v>1</v>
      </c>
      <c r="E131" s="1211"/>
      <c r="F131" s="285">
        <f>SUM(F10:F128)*0.021</f>
        <v>0</v>
      </c>
      <c r="G131" s="270"/>
      <c r="H131" s="286"/>
    </row>
    <row r="132" spans="1:8" ht="16.5" customHeight="1" x14ac:dyDescent="0.3">
      <c r="A132" s="186"/>
      <c r="B132" s="101"/>
      <c r="D132" s="72"/>
      <c r="E132" s="1135"/>
      <c r="F132" s="97"/>
      <c r="G132" s="93"/>
      <c r="H132" s="94"/>
    </row>
    <row r="133" spans="1:8" x14ac:dyDescent="0.3">
      <c r="A133" s="186"/>
      <c r="B133" s="101"/>
      <c r="E133" s="1135"/>
      <c r="F133" s="97"/>
      <c r="G133" s="93"/>
      <c r="H133" s="94"/>
    </row>
    <row r="134" spans="1:8" ht="17.25" thickBot="1" x14ac:dyDescent="0.35">
      <c r="A134" s="186"/>
      <c r="B134" s="108" t="s">
        <v>27</v>
      </c>
      <c r="C134" s="109"/>
      <c r="D134" s="138"/>
      <c r="E134" s="1136"/>
      <c r="F134" s="110">
        <f>SUM(F5:F131)</f>
        <v>0</v>
      </c>
      <c r="G134" s="111"/>
      <c r="H134" s="112"/>
    </row>
    <row r="135" spans="1:8" ht="17.25" thickTop="1" x14ac:dyDescent="0.3">
      <c r="A135" s="186"/>
      <c r="B135" s="113"/>
      <c r="C135" s="114"/>
      <c r="D135" s="139"/>
      <c r="E135" s="1137"/>
      <c r="F135" s="115"/>
      <c r="G135" s="116"/>
      <c r="H135" s="117"/>
    </row>
    <row r="136" spans="1:8" x14ac:dyDescent="0.3">
      <c r="A136" s="186"/>
      <c r="E136" s="1135"/>
      <c r="F136" s="97"/>
    </row>
    <row r="137" spans="1:8" x14ac:dyDescent="0.3">
      <c r="E137" s="1135"/>
      <c r="F137" s="97"/>
    </row>
    <row r="138" spans="1:8" x14ac:dyDescent="0.3">
      <c r="E138" s="1135"/>
      <c r="F138" s="97"/>
    </row>
    <row r="139" spans="1:8" x14ac:dyDescent="0.3">
      <c r="E139" s="1135"/>
      <c r="F139" s="97"/>
    </row>
    <row r="140" spans="1:8" x14ac:dyDescent="0.3">
      <c r="E140" s="1135"/>
      <c r="F140" s="97"/>
    </row>
    <row r="141" spans="1:8" x14ac:dyDescent="0.3">
      <c r="E141" s="1135"/>
      <c r="F141" s="97"/>
    </row>
    <row r="142" spans="1:8" x14ac:dyDescent="0.3">
      <c r="E142" s="1135"/>
      <c r="F142" s="97"/>
    </row>
    <row r="143" spans="1:8" x14ac:dyDescent="0.3">
      <c r="E143" s="1135"/>
      <c r="F143" s="97"/>
    </row>
    <row r="144" spans="1:8" x14ac:dyDescent="0.3">
      <c r="E144" s="1135"/>
      <c r="F144" s="97"/>
    </row>
    <row r="145" spans="5:6" x14ac:dyDescent="0.3">
      <c r="E145" s="1135"/>
      <c r="F145" s="97"/>
    </row>
    <row r="146" spans="5:6" x14ac:dyDescent="0.3">
      <c r="E146" s="1135"/>
      <c r="F146" s="97"/>
    </row>
    <row r="147" spans="5:6" x14ac:dyDescent="0.3">
      <c r="E147" s="1135"/>
      <c r="F147" s="97"/>
    </row>
    <row r="148" spans="5:6" x14ac:dyDescent="0.3">
      <c r="E148" s="1135"/>
      <c r="F148" s="97"/>
    </row>
    <row r="149" spans="5:6" x14ac:dyDescent="0.3">
      <c r="E149" s="1135"/>
      <c r="F149" s="97"/>
    </row>
    <row r="150" spans="5:6" x14ac:dyDescent="0.3">
      <c r="E150" s="1135"/>
      <c r="F150" s="97"/>
    </row>
    <row r="151" spans="5:6" x14ac:dyDescent="0.3">
      <c r="E151" s="1135"/>
      <c r="F151" s="97"/>
    </row>
    <row r="152" spans="5:6" x14ac:dyDescent="0.3">
      <c r="E152" s="1135"/>
      <c r="F152" s="97"/>
    </row>
    <row r="153" spans="5:6" x14ac:dyDescent="0.3">
      <c r="E153" s="1135"/>
      <c r="F153" s="97"/>
    </row>
    <row r="154" spans="5:6" x14ac:dyDescent="0.3">
      <c r="E154" s="1135"/>
      <c r="F154" s="97"/>
    </row>
    <row r="155" spans="5:6" x14ac:dyDescent="0.3">
      <c r="E155" s="1135"/>
      <c r="F155" s="97"/>
    </row>
    <row r="156" spans="5:6" x14ac:dyDescent="0.3">
      <c r="E156" s="1135"/>
      <c r="F156" s="97"/>
    </row>
    <row r="157" spans="5:6" x14ac:dyDescent="0.3">
      <c r="E157" s="1135"/>
      <c r="F157" s="97"/>
    </row>
    <row r="158" spans="5:6" x14ac:dyDescent="0.3">
      <c r="E158" s="1135"/>
      <c r="F158" s="97"/>
    </row>
    <row r="159" spans="5:6" x14ac:dyDescent="0.3">
      <c r="E159" s="1135"/>
      <c r="F159" s="97"/>
    </row>
    <row r="160" spans="5:6" x14ac:dyDescent="0.3">
      <c r="E160" s="1135"/>
      <c r="F160" s="97"/>
    </row>
    <row r="161" spans="5:6" x14ac:dyDescent="0.3">
      <c r="E161" s="1135"/>
      <c r="F161" s="97"/>
    </row>
    <row r="162" spans="5:6" x14ac:dyDescent="0.3">
      <c r="E162" s="1135"/>
      <c r="F162" s="97"/>
    </row>
    <row r="163" spans="5:6" x14ac:dyDescent="0.3">
      <c r="E163" s="1135"/>
      <c r="F163" s="97"/>
    </row>
    <row r="164" spans="5:6" x14ac:dyDescent="0.3">
      <c r="E164" s="1135"/>
      <c r="F164" s="97"/>
    </row>
    <row r="165" spans="5:6" x14ac:dyDescent="0.3">
      <c r="E165" s="1135"/>
      <c r="F165" s="97"/>
    </row>
    <row r="166" spans="5:6" x14ac:dyDescent="0.3">
      <c r="E166" s="1135"/>
      <c r="F166" s="97"/>
    </row>
    <row r="167" spans="5:6" x14ac:dyDescent="0.3">
      <c r="E167" s="1135"/>
      <c r="F167" s="97"/>
    </row>
    <row r="168" spans="5:6" x14ac:dyDescent="0.3">
      <c r="E168" s="1135"/>
      <c r="F168" s="97"/>
    </row>
    <row r="169" spans="5:6" ht="39" customHeight="1" x14ac:dyDescent="0.3">
      <c r="E169" s="1135"/>
      <c r="F169" s="97"/>
    </row>
    <row r="170" spans="5:6" x14ac:dyDescent="0.3">
      <c r="E170" s="1135"/>
      <c r="F170" s="97"/>
    </row>
    <row r="171" spans="5:6" x14ac:dyDescent="0.3">
      <c r="E171" s="1135"/>
      <c r="F171" s="97"/>
    </row>
    <row r="172" spans="5:6" x14ac:dyDescent="0.3">
      <c r="E172" s="1135"/>
      <c r="F172" s="97"/>
    </row>
    <row r="173" spans="5:6" x14ac:dyDescent="0.3">
      <c r="E173" s="1135"/>
      <c r="F173" s="97"/>
    </row>
    <row r="174" spans="5:6" x14ac:dyDescent="0.3">
      <c r="E174" s="1135"/>
      <c r="F174" s="97"/>
    </row>
    <row r="175" spans="5:6" x14ac:dyDescent="0.3">
      <c r="E175" s="1135"/>
      <c r="F175" s="97"/>
    </row>
    <row r="176" spans="5:6" x14ac:dyDescent="0.3">
      <c r="E176" s="1135"/>
      <c r="F176" s="97"/>
    </row>
    <row r="177" spans="5:6" x14ac:dyDescent="0.3">
      <c r="E177" s="1135"/>
      <c r="F177" s="97"/>
    </row>
    <row r="178" spans="5:6" x14ac:dyDescent="0.3">
      <c r="E178" s="1135"/>
      <c r="F178" s="97"/>
    </row>
    <row r="179" spans="5:6" x14ac:dyDescent="0.3">
      <c r="E179" s="1135"/>
      <c r="F179" s="97"/>
    </row>
    <row r="180" spans="5:6" x14ac:dyDescent="0.3">
      <c r="E180" s="1135"/>
      <c r="F180" s="97"/>
    </row>
    <row r="181" spans="5:6" x14ac:dyDescent="0.3">
      <c r="E181" s="1135"/>
      <c r="F181" s="97"/>
    </row>
    <row r="182" spans="5:6" x14ac:dyDescent="0.3">
      <c r="E182" s="1135"/>
      <c r="F182" s="97"/>
    </row>
    <row r="183" spans="5:6" x14ac:dyDescent="0.3">
      <c r="E183" s="1135"/>
      <c r="F183" s="97"/>
    </row>
    <row r="184" spans="5:6" x14ac:dyDescent="0.3">
      <c r="E184" s="1135"/>
      <c r="F184" s="97"/>
    </row>
    <row r="185" spans="5:6" x14ac:dyDescent="0.3">
      <c r="E185" s="1135"/>
      <c r="F185" s="97"/>
    </row>
    <row r="186" spans="5:6" x14ac:dyDescent="0.3">
      <c r="E186" s="1135"/>
      <c r="F186" s="97"/>
    </row>
    <row r="187" spans="5:6" x14ac:dyDescent="0.3">
      <c r="E187" s="1135"/>
      <c r="F187" s="97"/>
    </row>
    <row r="188" spans="5:6" x14ac:dyDescent="0.3">
      <c r="E188" s="1135"/>
      <c r="F188" s="97"/>
    </row>
    <row r="189" spans="5:6" x14ac:dyDescent="0.3">
      <c r="E189" s="1135"/>
      <c r="F189" s="97"/>
    </row>
    <row r="190" spans="5:6" x14ac:dyDescent="0.3">
      <c r="E190" s="1135"/>
      <c r="F190" s="97"/>
    </row>
    <row r="191" spans="5:6" x14ac:dyDescent="0.3">
      <c r="E191" s="1135"/>
      <c r="F191" s="97"/>
    </row>
    <row r="192" spans="5:6" x14ac:dyDescent="0.3">
      <c r="E192" s="1135"/>
      <c r="F192" s="97"/>
    </row>
    <row r="193" spans="5:6" x14ac:dyDescent="0.3">
      <c r="E193" s="1135"/>
      <c r="F193" s="97"/>
    </row>
    <row r="194" spans="5:6" x14ac:dyDescent="0.3">
      <c r="E194" s="1135"/>
      <c r="F194" s="97"/>
    </row>
    <row r="195" spans="5:6" x14ac:dyDescent="0.3">
      <c r="E195" s="1135"/>
      <c r="F195" s="97"/>
    </row>
    <row r="196" spans="5:6" x14ac:dyDescent="0.3">
      <c r="E196" s="1135"/>
      <c r="F196" s="97"/>
    </row>
  </sheetData>
  <sheetProtection password="803C" sheet="1" objects="1" scenarios="1" formatCells="0" formatColumns="0" formatRows="0" insertColumns="0" insertRows="0" insertHyperlinks="0"/>
  <mergeCells count="2">
    <mergeCell ref="A4:A5"/>
    <mergeCell ref="B4:B5"/>
  </mergeCells>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view="pageBreakPreview" zoomScaleNormal="100" zoomScaleSheetLayoutView="100" workbookViewId="0">
      <selection activeCell="F10" sqref="F10"/>
    </sheetView>
  </sheetViews>
  <sheetFormatPr defaultColWidth="8.85546875" defaultRowHeight="16.5" x14ac:dyDescent="0.3"/>
  <cols>
    <col min="1" max="1" width="5.85546875" style="185" customWidth="1"/>
    <col min="2" max="2" width="55.7109375" style="77" customWidth="1"/>
    <col min="3" max="4" width="8.42578125" style="72" customWidth="1"/>
    <col min="5" max="5" width="13.7109375" style="1138" customWidth="1"/>
    <col min="6" max="6" width="13.7109375" style="95" customWidth="1"/>
    <col min="7" max="7" width="13.7109375" style="77" hidden="1" customWidth="1"/>
    <col min="8" max="8" width="13.7109375" style="95" hidden="1" customWidth="1"/>
    <col min="9" max="11" width="9.5703125" style="77" customWidth="1"/>
    <col min="12" max="12" width="9.140625" style="77" customWidth="1"/>
    <col min="13" max="13" width="9.42578125" style="77" customWidth="1"/>
    <col min="14" max="253" width="9.140625" style="77" customWidth="1"/>
    <col min="254" max="16384" width="8.85546875" style="77"/>
  </cols>
  <sheetData>
    <row r="1" spans="1:11" s="70" customFormat="1" x14ac:dyDescent="0.3">
      <c r="A1" s="30"/>
      <c r="B1" s="3" t="str">
        <f>NASLOVNICA!B13</f>
        <v>OBČINA ŠMARJE PRI JELŠAH AŠKERČEV TRG 15, 3240 ŠMARJE PRI JELŠAH</v>
      </c>
      <c r="C1" s="68"/>
      <c r="D1" s="68"/>
      <c r="E1" s="1064"/>
      <c r="G1" s="71"/>
    </row>
    <row r="2" spans="1:11" s="70" customFormat="1" x14ac:dyDescent="0.3">
      <c r="A2" s="31"/>
      <c r="B2" s="4" t="str">
        <f>NASLOVNICA!B15</f>
        <v>SATELITSKI URGENTNI CENTER SUC ŠMARJE PRI JELŠAH</v>
      </c>
      <c r="C2" s="68"/>
      <c r="D2" s="68"/>
      <c r="E2" s="1064"/>
      <c r="G2" s="71"/>
    </row>
    <row r="3" spans="1:11" s="70" customFormat="1" x14ac:dyDescent="0.3">
      <c r="A3" s="32"/>
      <c r="B3" s="5" t="str">
        <f>NASLOVNICA!B17</f>
        <v>Št. Načrta : REM-797/2026</v>
      </c>
      <c r="C3" s="68"/>
      <c r="D3" s="68"/>
      <c r="E3" s="1064"/>
      <c r="G3" s="71"/>
    </row>
    <row r="4" spans="1:11" ht="12.95" customHeight="1" x14ac:dyDescent="0.3">
      <c r="A4" s="1046" t="s">
        <v>13</v>
      </c>
      <c r="B4" s="1048" t="s">
        <v>195</v>
      </c>
      <c r="E4" s="1065"/>
      <c r="F4" s="74"/>
      <c r="G4" s="73"/>
      <c r="H4" s="74"/>
      <c r="I4" s="75"/>
      <c r="J4" s="76"/>
    </row>
    <row r="5" spans="1:11" ht="27.4" customHeight="1" x14ac:dyDescent="0.3">
      <c r="A5" s="1047"/>
      <c r="B5" s="1049"/>
      <c r="C5" s="78"/>
      <c r="D5" s="78"/>
      <c r="E5" s="1066"/>
      <c r="F5" s="74"/>
      <c r="G5" s="76"/>
      <c r="H5" s="74"/>
      <c r="I5" s="75"/>
      <c r="J5" s="76"/>
    </row>
    <row r="6" spans="1:11" s="84" customFormat="1" ht="42.75" customHeight="1" x14ac:dyDescent="0.3">
      <c r="A6" s="184" t="s">
        <v>4</v>
      </c>
      <c r="B6" s="80" t="s">
        <v>15</v>
      </c>
      <c r="C6" s="6" t="s">
        <v>23</v>
      </c>
      <c r="D6" s="7" t="s">
        <v>3</v>
      </c>
      <c r="E6" s="1067" t="s">
        <v>16</v>
      </c>
      <c r="F6" s="8" t="s">
        <v>17</v>
      </c>
      <c r="G6" s="81" t="s">
        <v>16</v>
      </c>
      <c r="H6" s="82" t="s">
        <v>17</v>
      </c>
      <c r="I6" s="83"/>
    </row>
    <row r="7" spans="1:11" ht="12.95" customHeight="1" x14ac:dyDescent="0.3">
      <c r="B7" s="86"/>
      <c r="E7" s="1068"/>
      <c r="F7" s="87"/>
      <c r="G7" s="23"/>
      <c r="H7" s="87"/>
      <c r="I7" s="88"/>
      <c r="J7" s="89"/>
      <c r="K7" s="89"/>
    </row>
    <row r="8" spans="1:11" s="154" customFormat="1" x14ac:dyDescent="0.3">
      <c r="A8" s="168"/>
      <c r="B8" s="456" t="s">
        <v>156</v>
      </c>
      <c r="C8" s="169"/>
      <c r="D8" s="169"/>
      <c r="E8" s="1298"/>
      <c r="F8" s="226"/>
    </row>
    <row r="9" spans="1:11" s="154" customFormat="1" x14ac:dyDescent="0.3">
      <c r="A9" s="168"/>
      <c r="B9" s="456"/>
      <c r="C9" s="169"/>
      <c r="D9" s="169"/>
      <c r="E9" s="1298"/>
      <c r="F9" s="226"/>
    </row>
    <row r="10" spans="1:11" s="154" customFormat="1" ht="49.5" x14ac:dyDescent="0.3">
      <c r="A10" s="696">
        <v>2.0099999999999998</v>
      </c>
      <c r="B10" s="621" t="s">
        <v>387</v>
      </c>
      <c r="C10" s="697"/>
      <c r="D10" s="697"/>
      <c r="E10" s="1299"/>
      <c r="F10" s="698"/>
    </row>
    <row r="11" spans="1:11" s="154" customFormat="1" ht="132" x14ac:dyDescent="0.3">
      <c r="A11" s="223"/>
      <c r="B11" s="217" t="s">
        <v>388</v>
      </c>
      <c r="C11" s="699"/>
      <c r="D11" s="699"/>
      <c r="E11" s="1300"/>
      <c r="F11" s="700"/>
    </row>
    <row r="12" spans="1:11" s="154" customFormat="1" ht="99" x14ac:dyDescent="0.3">
      <c r="A12" s="223"/>
      <c r="B12" s="217" t="s">
        <v>389</v>
      </c>
      <c r="C12" s="699"/>
      <c r="D12" s="699"/>
      <c r="E12" s="1300"/>
      <c r="F12" s="700"/>
    </row>
    <row r="13" spans="1:11" s="154" customFormat="1" ht="82.5" x14ac:dyDescent="0.3">
      <c r="A13" s="223"/>
      <c r="B13" s="217" t="s">
        <v>390</v>
      </c>
      <c r="C13" s="699"/>
      <c r="D13" s="699"/>
      <c r="E13" s="1300"/>
      <c r="F13" s="700"/>
    </row>
    <row r="14" spans="1:11" s="154" customFormat="1" x14ac:dyDescent="0.3">
      <c r="A14" s="223"/>
      <c r="B14" s="217" t="s">
        <v>289</v>
      </c>
      <c r="C14" s="699"/>
      <c r="D14" s="699"/>
      <c r="E14" s="1300"/>
      <c r="F14" s="700"/>
    </row>
    <row r="15" spans="1:11" s="154" customFormat="1" ht="33" x14ac:dyDescent="0.3">
      <c r="A15" s="696"/>
      <c r="B15" s="621" t="s">
        <v>401</v>
      </c>
      <c r="C15" s="697"/>
      <c r="D15" s="697"/>
      <c r="E15" s="1299"/>
      <c r="F15" s="698"/>
    </row>
    <row r="16" spans="1:11" s="154" customFormat="1" x14ac:dyDescent="0.3">
      <c r="A16" s="223"/>
      <c r="B16" s="217" t="s">
        <v>402</v>
      </c>
      <c r="C16" s="699"/>
      <c r="D16" s="699"/>
      <c r="E16" s="1300"/>
      <c r="F16" s="700"/>
    </row>
    <row r="17" spans="1:6" s="154" customFormat="1" x14ac:dyDescent="0.3">
      <c r="A17" s="223"/>
      <c r="B17" s="217" t="s">
        <v>403</v>
      </c>
      <c r="C17" s="699"/>
      <c r="D17" s="699"/>
      <c r="E17" s="1300"/>
      <c r="F17" s="700"/>
    </row>
    <row r="18" spans="1:6" s="154" customFormat="1" x14ac:dyDescent="0.3">
      <c r="A18" s="223"/>
      <c r="B18" s="217" t="s">
        <v>404</v>
      </c>
      <c r="C18" s="699"/>
      <c r="D18" s="699"/>
      <c r="E18" s="1300"/>
      <c r="F18" s="700"/>
    </row>
    <row r="19" spans="1:6" s="154" customFormat="1" x14ac:dyDescent="0.3">
      <c r="A19" s="223"/>
      <c r="B19" s="217" t="s">
        <v>405</v>
      </c>
      <c r="C19" s="699"/>
      <c r="D19" s="699"/>
      <c r="E19" s="1300"/>
      <c r="F19" s="700"/>
    </row>
    <row r="20" spans="1:6" s="154" customFormat="1" x14ac:dyDescent="0.3">
      <c r="A20" s="223"/>
      <c r="B20" s="217" t="s">
        <v>406</v>
      </c>
      <c r="C20" s="699"/>
      <c r="D20" s="699"/>
      <c r="E20" s="1300"/>
      <c r="F20" s="700"/>
    </row>
    <row r="21" spans="1:6" s="154" customFormat="1" x14ac:dyDescent="0.3">
      <c r="A21" s="223"/>
      <c r="B21" s="217" t="s">
        <v>407</v>
      </c>
      <c r="C21" s="699"/>
      <c r="D21" s="699"/>
      <c r="E21" s="1300"/>
      <c r="F21" s="700"/>
    </row>
    <row r="22" spans="1:6" s="154" customFormat="1" x14ac:dyDescent="0.3">
      <c r="A22" s="223"/>
      <c r="B22" s="217" t="s">
        <v>408</v>
      </c>
      <c r="C22" s="699"/>
      <c r="D22" s="699"/>
      <c r="E22" s="1300"/>
      <c r="F22" s="700"/>
    </row>
    <row r="23" spans="1:6" s="154" customFormat="1" x14ac:dyDescent="0.3">
      <c r="A23" s="223"/>
      <c r="B23" s="217" t="s">
        <v>409</v>
      </c>
      <c r="C23" s="699"/>
      <c r="D23" s="699"/>
      <c r="E23" s="1300"/>
      <c r="F23" s="700"/>
    </row>
    <row r="24" spans="1:6" s="154" customFormat="1" x14ac:dyDescent="0.3">
      <c r="A24" s="223"/>
      <c r="B24" s="217" t="s">
        <v>410</v>
      </c>
      <c r="C24" s="699"/>
      <c r="D24" s="699"/>
      <c r="E24" s="1300"/>
      <c r="F24" s="700"/>
    </row>
    <row r="25" spans="1:6" s="154" customFormat="1" x14ac:dyDescent="0.3">
      <c r="A25" s="223"/>
      <c r="B25" s="713" t="s">
        <v>411</v>
      </c>
      <c r="C25" s="699"/>
      <c r="D25" s="699"/>
      <c r="E25" s="1300"/>
      <c r="F25" s="700"/>
    </row>
    <row r="26" spans="1:6" s="154" customFormat="1" x14ac:dyDescent="0.3">
      <c r="A26" s="223"/>
      <c r="B26" s="222" t="s">
        <v>412</v>
      </c>
      <c r="C26" s="699"/>
      <c r="D26" s="699"/>
      <c r="E26" s="1300"/>
      <c r="F26" s="700"/>
    </row>
    <row r="27" spans="1:6" s="154" customFormat="1" x14ac:dyDescent="0.3">
      <c r="A27" s="224"/>
      <c r="B27" s="701" t="s">
        <v>413</v>
      </c>
      <c r="C27" s="702" t="s">
        <v>24</v>
      </c>
      <c r="D27" s="702">
        <v>7</v>
      </c>
      <c r="E27" s="1301">
        <v>0</v>
      </c>
      <c r="F27" s="703">
        <f>D27*E27</f>
        <v>0</v>
      </c>
    </row>
    <row r="28" spans="1:6" s="154" customFormat="1" x14ac:dyDescent="0.3">
      <c r="A28" s="168"/>
      <c r="B28" s="681"/>
      <c r="C28" s="169"/>
      <c r="D28" s="169"/>
      <c r="E28" s="1298"/>
      <c r="F28" s="170"/>
    </row>
    <row r="29" spans="1:6" s="154" customFormat="1" x14ac:dyDescent="0.3">
      <c r="A29" s="168"/>
      <c r="B29" s="153"/>
      <c r="C29" s="169"/>
      <c r="D29" s="169"/>
      <c r="E29" s="1298"/>
      <c r="F29" s="170"/>
    </row>
    <row r="30" spans="1:6" s="154" customFormat="1" x14ac:dyDescent="0.3">
      <c r="A30" s="696"/>
      <c r="B30" s="621" t="s">
        <v>289</v>
      </c>
      <c r="C30" s="697"/>
      <c r="D30" s="697"/>
      <c r="E30" s="1299"/>
      <c r="F30" s="698"/>
    </row>
    <row r="31" spans="1:6" s="154" customFormat="1" ht="33" x14ac:dyDescent="0.3">
      <c r="A31" s="223"/>
      <c r="B31" s="217" t="s">
        <v>414</v>
      </c>
      <c r="C31" s="699"/>
      <c r="D31" s="699"/>
      <c r="E31" s="1300"/>
      <c r="F31" s="700"/>
    </row>
    <row r="32" spans="1:6" s="154" customFormat="1" x14ac:dyDescent="0.3">
      <c r="A32" s="223"/>
      <c r="B32" s="217" t="s">
        <v>415</v>
      </c>
      <c r="C32" s="699"/>
      <c r="D32" s="699"/>
      <c r="E32" s="1300"/>
      <c r="F32" s="700"/>
    </row>
    <row r="33" spans="1:6" s="154" customFormat="1" x14ac:dyDescent="0.3">
      <c r="A33" s="223"/>
      <c r="B33" s="217" t="s">
        <v>416</v>
      </c>
      <c r="C33" s="699"/>
      <c r="D33" s="699"/>
      <c r="E33" s="1300"/>
      <c r="F33" s="700"/>
    </row>
    <row r="34" spans="1:6" s="154" customFormat="1" x14ac:dyDescent="0.3">
      <c r="A34" s="223"/>
      <c r="B34" s="217" t="s">
        <v>417</v>
      </c>
      <c r="C34" s="699"/>
      <c r="D34" s="699"/>
      <c r="E34" s="1300"/>
      <c r="F34" s="700"/>
    </row>
    <row r="35" spans="1:6" s="154" customFormat="1" x14ac:dyDescent="0.3">
      <c r="A35" s="223"/>
      <c r="B35" s="217" t="s">
        <v>418</v>
      </c>
      <c r="C35" s="699"/>
      <c r="D35" s="699"/>
      <c r="E35" s="1300"/>
      <c r="F35" s="700"/>
    </row>
    <row r="36" spans="1:6" s="154" customFormat="1" x14ac:dyDescent="0.3">
      <c r="A36" s="223"/>
      <c r="B36" s="217" t="s">
        <v>419</v>
      </c>
      <c r="C36" s="699"/>
      <c r="D36" s="699"/>
      <c r="E36" s="1300"/>
      <c r="F36" s="700"/>
    </row>
    <row r="37" spans="1:6" s="154" customFormat="1" x14ac:dyDescent="0.3">
      <c r="A37" s="223"/>
      <c r="B37" s="217" t="s">
        <v>420</v>
      </c>
      <c r="C37" s="699"/>
      <c r="D37" s="699"/>
      <c r="E37" s="1300"/>
      <c r="F37" s="700"/>
    </row>
    <row r="38" spans="1:6" s="154" customFormat="1" x14ac:dyDescent="0.3">
      <c r="A38" s="223"/>
      <c r="B38" s="217" t="s">
        <v>408</v>
      </c>
      <c r="C38" s="699"/>
      <c r="D38" s="699"/>
      <c r="E38" s="1300"/>
      <c r="F38" s="700"/>
    </row>
    <row r="39" spans="1:6" s="154" customFormat="1" x14ac:dyDescent="0.3">
      <c r="A39" s="223"/>
      <c r="B39" s="217" t="s">
        <v>409</v>
      </c>
      <c r="C39" s="699"/>
      <c r="D39" s="699"/>
      <c r="E39" s="1300"/>
      <c r="F39" s="700"/>
    </row>
    <row r="40" spans="1:6" s="154" customFormat="1" x14ac:dyDescent="0.3">
      <c r="A40" s="223"/>
      <c r="B40" s="217" t="s">
        <v>410</v>
      </c>
      <c r="C40" s="699"/>
      <c r="D40" s="699"/>
      <c r="E40" s="1300"/>
      <c r="F40" s="700"/>
    </row>
    <row r="41" spans="1:6" s="154" customFormat="1" x14ac:dyDescent="0.3">
      <c r="A41" s="223"/>
      <c r="B41" s="713" t="s">
        <v>411</v>
      </c>
      <c r="C41" s="699"/>
      <c r="D41" s="699"/>
      <c r="E41" s="1300"/>
      <c r="F41" s="700"/>
    </row>
    <row r="42" spans="1:6" s="154" customFormat="1" x14ac:dyDescent="0.3">
      <c r="A42" s="223"/>
      <c r="B42" s="222" t="s">
        <v>412</v>
      </c>
      <c r="C42" s="699"/>
      <c r="D42" s="699"/>
      <c r="E42" s="1300"/>
      <c r="F42" s="700"/>
    </row>
    <row r="43" spans="1:6" s="154" customFormat="1" x14ac:dyDescent="0.3">
      <c r="A43" s="224"/>
      <c r="B43" s="701" t="s">
        <v>421</v>
      </c>
      <c r="C43" s="702" t="s">
        <v>24</v>
      </c>
      <c r="D43" s="702">
        <v>3</v>
      </c>
      <c r="E43" s="1301"/>
      <c r="F43" s="703">
        <f>D43*E43</f>
        <v>0</v>
      </c>
    </row>
    <row r="44" spans="1:6" s="154" customFormat="1" x14ac:dyDescent="0.3">
      <c r="A44" s="168"/>
      <c r="B44" s="153"/>
      <c r="C44" s="169"/>
      <c r="D44" s="169"/>
      <c r="E44" s="1298"/>
      <c r="F44" s="170"/>
    </row>
    <row r="45" spans="1:6" s="154" customFormat="1" x14ac:dyDescent="0.3">
      <c r="A45" s="168"/>
      <c r="B45" s="153"/>
      <c r="C45" s="169"/>
      <c r="D45" s="169"/>
      <c r="E45" s="1298"/>
      <c r="F45" s="170"/>
    </row>
    <row r="46" spans="1:6" s="154" customFormat="1" ht="148.5" x14ac:dyDescent="0.3">
      <c r="A46" s="696">
        <f>A10+0.01</f>
        <v>2.0199999999999996</v>
      </c>
      <c r="B46" s="621" t="s">
        <v>391</v>
      </c>
      <c r="C46" s="697"/>
      <c r="D46" s="697"/>
      <c r="E46" s="1299"/>
      <c r="F46" s="698"/>
    </row>
    <row r="47" spans="1:6" s="154" customFormat="1" x14ac:dyDescent="0.3">
      <c r="A47" s="223"/>
      <c r="B47" s="713" t="s">
        <v>411</v>
      </c>
      <c r="C47" s="699"/>
      <c r="D47" s="699"/>
      <c r="E47" s="1300"/>
      <c r="F47" s="700"/>
    </row>
    <row r="48" spans="1:6" s="154" customFormat="1" x14ac:dyDescent="0.3">
      <c r="A48" s="223"/>
      <c r="B48" s="222" t="s">
        <v>412</v>
      </c>
      <c r="C48" s="699"/>
      <c r="D48" s="699"/>
      <c r="E48" s="1300"/>
      <c r="F48" s="700"/>
    </row>
    <row r="49" spans="1:8" s="154" customFormat="1" x14ac:dyDescent="0.3">
      <c r="A49" s="224"/>
      <c r="B49" s="701" t="s">
        <v>422</v>
      </c>
      <c r="C49" s="702" t="s">
        <v>24</v>
      </c>
      <c r="D49" s="702">
        <v>10</v>
      </c>
      <c r="E49" s="1301"/>
      <c r="F49" s="703">
        <f>D49*E49</f>
        <v>0</v>
      </c>
    </row>
    <row r="50" spans="1:8" s="154" customFormat="1" x14ac:dyDescent="0.3">
      <c r="A50" s="168"/>
      <c r="B50" s="153"/>
      <c r="C50" s="169"/>
      <c r="D50" s="169"/>
      <c r="E50" s="1298"/>
      <c r="F50" s="170"/>
    </row>
    <row r="51" spans="1:8" s="154" customFormat="1" x14ac:dyDescent="0.3">
      <c r="A51" s="168"/>
      <c r="B51" s="153"/>
      <c r="C51" s="169"/>
      <c r="D51" s="169"/>
      <c r="E51" s="1298"/>
      <c r="F51" s="226"/>
    </row>
    <row r="52" spans="1:8" s="17" customFormat="1" ht="15" customHeight="1" x14ac:dyDescent="0.3">
      <c r="A52" s="9">
        <f>A46+0.01</f>
        <v>2.0299999999999994</v>
      </c>
      <c r="B52" s="10" t="s">
        <v>35</v>
      </c>
      <c r="C52" s="11"/>
      <c r="D52" s="11"/>
      <c r="E52" s="1152"/>
      <c r="F52" s="16"/>
      <c r="G52" s="27"/>
      <c r="H52" s="27"/>
    </row>
    <row r="53" spans="1:8" s="17" customFormat="1" ht="15" customHeight="1" x14ac:dyDescent="0.3">
      <c r="A53" s="9"/>
      <c r="B53" s="10" t="s">
        <v>26</v>
      </c>
      <c r="C53" s="11" t="s">
        <v>6</v>
      </c>
      <c r="D53" s="11">
        <v>10</v>
      </c>
      <c r="E53" s="1152"/>
      <c r="F53" s="16">
        <f>E53*D53</f>
        <v>0</v>
      </c>
      <c r="G53" s="27"/>
      <c r="H53" s="27"/>
    </row>
    <row r="54" spans="1:8" s="17" customFormat="1" ht="15" customHeight="1" x14ac:dyDescent="0.3">
      <c r="A54" s="123"/>
      <c r="B54" s="24"/>
      <c r="C54" s="19"/>
      <c r="D54" s="19"/>
      <c r="E54" s="1153"/>
      <c r="F54" s="25"/>
      <c r="G54" s="27"/>
      <c r="H54" s="27"/>
    </row>
    <row r="55" spans="1:8" s="17" customFormat="1" ht="15" customHeight="1" x14ac:dyDescent="0.3">
      <c r="A55" s="123"/>
      <c r="B55" s="24"/>
      <c r="C55" s="19"/>
      <c r="D55" s="19"/>
      <c r="E55" s="1153"/>
      <c r="F55" s="25"/>
      <c r="G55" s="27"/>
      <c r="H55" s="27"/>
    </row>
    <row r="56" spans="1:8" s="17" customFormat="1" ht="15" customHeight="1" x14ac:dyDescent="0.3">
      <c r="A56" s="9">
        <f>A52+0.01</f>
        <v>2.0399999999999991</v>
      </c>
      <c r="B56" s="10" t="s">
        <v>36</v>
      </c>
      <c r="C56" s="11"/>
      <c r="D56" s="11"/>
      <c r="E56" s="1152"/>
      <c r="F56" s="16"/>
      <c r="G56" s="27"/>
      <c r="H56" s="27"/>
    </row>
    <row r="57" spans="1:8" s="17" customFormat="1" ht="15" customHeight="1" x14ac:dyDescent="0.3">
      <c r="A57" s="9"/>
      <c r="B57" s="10" t="s">
        <v>26</v>
      </c>
      <c r="C57" s="11" t="s">
        <v>6</v>
      </c>
      <c r="D57" s="11">
        <v>10</v>
      </c>
      <c r="E57" s="1152"/>
      <c r="F57" s="16">
        <f>E57*D57</f>
        <v>0</v>
      </c>
      <c r="G57" s="27"/>
      <c r="H57" s="27"/>
    </row>
    <row r="58" spans="1:8" s="17" customFormat="1" ht="15" customHeight="1" x14ac:dyDescent="0.3">
      <c r="A58" s="123"/>
      <c r="B58" s="24"/>
      <c r="C58" s="19"/>
      <c r="D58" s="19"/>
      <c r="E58" s="1153"/>
      <c r="F58" s="25"/>
      <c r="G58" s="27"/>
      <c r="H58" s="27"/>
    </row>
    <row r="59" spans="1:8" s="154" customFormat="1" x14ac:dyDescent="0.3">
      <c r="A59" s="168"/>
      <c r="B59" s="456" t="s">
        <v>157</v>
      </c>
      <c r="C59" s="169"/>
      <c r="D59" s="169"/>
      <c r="E59" s="1298"/>
      <c r="F59" s="226"/>
    </row>
    <row r="60" spans="1:8" s="154" customFormat="1" x14ac:dyDescent="0.3">
      <c r="A60" s="168"/>
      <c r="B60" s="153"/>
      <c r="C60" s="169"/>
      <c r="D60" s="169"/>
      <c r="E60" s="1298"/>
      <c r="F60" s="170"/>
    </row>
    <row r="61" spans="1:8" s="17" customFormat="1" ht="82.5" x14ac:dyDescent="0.3">
      <c r="A61" s="140">
        <f>A56+0.01</f>
        <v>2.0499999999999989</v>
      </c>
      <c r="B61" s="141" t="s">
        <v>63</v>
      </c>
      <c r="C61" s="207"/>
      <c r="D61" s="207"/>
      <c r="E61" s="1090"/>
      <c r="F61" s="143"/>
      <c r="G61" s="208"/>
      <c r="H61" s="130"/>
    </row>
    <row r="62" spans="1:8" s="17" customFormat="1" x14ac:dyDescent="0.3">
      <c r="A62" s="140"/>
      <c r="B62" s="144" t="s">
        <v>38</v>
      </c>
      <c r="C62" s="207" t="s">
        <v>22</v>
      </c>
      <c r="D62" s="207">
        <v>98</v>
      </c>
      <c r="E62" s="1091"/>
      <c r="F62" s="143">
        <f t="shared" ref="F62:F65" si="0">E62*D62</f>
        <v>0</v>
      </c>
      <c r="G62" s="22"/>
      <c r="H62" s="130"/>
    </row>
    <row r="63" spans="1:8" s="17" customFormat="1" x14ac:dyDescent="0.3">
      <c r="A63" s="140"/>
      <c r="B63" s="144" t="s">
        <v>39</v>
      </c>
      <c r="C63" s="207" t="s">
        <v>22</v>
      </c>
      <c r="D63" s="207">
        <v>96</v>
      </c>
      <c r="E63" s="1091"/>
      <c r="F63" s="143">
        <f t="shared" si="0"/>
        <v>0</v>
      </c>
      <c r="G63" s="22"/>
      <c r="H63" s="130"/>
    </row>
    <row r="64" spans="1:8" s="17" customFormat="1" x14ac:dyDescent="0.3">
      <c r="A64" s="140"/>
      <c r="B64" s="144" t="s">
        <v>40</v>
      </c>
      <c r="C64" s="207" t="s">
        <v>22</v>
      </c>
      <c r="D64" s="207">
        <v>20</v>
      </c>
      <c r="E64" s="1091"/>
      <c r="F64" s="143">
        <f t="shared" si="0"/>
        <v>0</v>
      </c>
      <c r="G64" s="22"/>
      <c r="H64" s="130"/>
    </row>
    <row r="65" spans="1:8" s="17" customFormat="1" x14ac:dyDescent="0.3">
      <c r="A65" s="140"/>
      <c r="B65" s="144" t="s">
        <v>423</v>
      </c>
      <c r="C65" s="207" t="s">
        <v>158</v>
      </c>
      <c r="D65" s="207">
        <v>158</v>
      </c>
      <c r="E65" s="1091"/>
      <c r="F65" s="143">
        <f t="shared" si="0"/>
        <v>0</v>
      </c>
      <c r="G65" s="22"/>
      <c r="H65" s="130"/>
    </row>
    <row r="66" spans="1:8" s="17" customFormat="1" x14ac:dyDescent="0.3">
      <c r="A66" s="145"/>
      <c r="B66" s="70"/>
      <c r="C66" s="69"/>
      <c r="D66" s="69"/>
      <c r="E66" s="1092"/>
      <c r="F66" s="146"/>
      <c r="G66" s="22"/>
      <c r="H66" s="130"/>
    </row>
    <row r="67" spans="1:8" s="17" customFormat="1" x14ac:dyDescent="0.3">
      <c r="A67" s="145"/>
      <c r="B67" s="70"/>
      <c r="C67" s="69"/>
      <c r="D67" s="69"/>
      <c r="E67" s="1092"/>
      <c r="F67" s="146"/>
      <c r="G67" s="22"/>
      <c r="H67" s="130"/>
    </row>
    <row r="68" spans="1:8" s="17" customFormat="1" ht="61.9" customHeight="1" x14ac:dyDescent="0.3">
      <c r="A68" s="9">
        <f>A61+0.01</f>
        <v>2.0599999999999987</v>
      </c>
      <c r="B68" s="147" t="s">
        <v>64</v>
      </c>
      <c r="C68" s="11"/>
      <c r="D68" s="11"/>
      <c r="E68" s="1093"/>
      <c r="F68" s="121"/>
    </row>
    <row r="69" spans="1:8" s="17" customFormat="1" x14ac:dyDescent="0.3">
      <c r="A69" s="140"/>
      <c r="B69" s="144" t="s">
        <v>38</v>
      </c>
      <c r="C69" s="207" t="s">
        <v>22</v>
      </c>
      <c r="D69" s="207">
        <v>98</v>
      </c>
      <c r="E69" s="1091"/>
      <c r="F69" s="143">
        <f t="shared" ref="F69:F72" si="1">E69*D69</f>
        <v>0</v>
      </c>
      <c r="G69" s="22"/>
      <c r="H69" s="130"/>
    </row>
    <row r="70" spans="1:8" s="17" customFormat="1" x14ac:dyDescent="0.3">
      <c r="A70" s="140"/>
      <c r="B70" s="144" t="s">
        <v>39</v>
      </c>
      <c r="C70" s="207" t="s">
        <v>22</v>
      </c>
      <c r="D70" s="207">
        <v>96</v>
      </c>
      <c r="E70" s="1091"/>
      <c r="F70" s="143">
        <f t="shared" si="1"/>
        <v>0</v>
      </c>
      <c r="G70" s="22"/>
      <c r="H70" s="130"/>
    </row>
    <row r="71" spans="1:8" s="17" customFormat="1" x14ac:dyDescent="0.3">
      <c r="A71" s="140"/>
      <c r="B71" s="144" t="s">
        <v>40</v>
      </c>
      <c r="C71" s="207" t="s">
        <v>22</v>
      </c>
      <c r="D71" s="207">
        <v>20</v>
      </c>
      <c r="E71" s="1091"/>
      <c r="F71" s="143">
        <f t="shared" si="1"/>
        <v>0</v>
      </c>
      <c r="G71" s="22"/>
      <c r="H71" s="130"/>
    </row>
    <row r="72" spans="1:8" s="17" customFormat="1" x14ac:dyDescent="0.3">
      <c r="A72" s="140"/>
      <c r="B72" s="144" t="s">
        <v>423</v>
      </c>
      <c r="C72" s="207" t="s">
        <v>158</v>
      </c>
      <c r="D72" s="207">
        <v>158</v>
      </c>
      <c r="E72" s="1091"/>
      <c r="F72" s="143">
        <f t="shared" si="1"/>
        <v>0</v>
      </c>
      <c r="G72" s="22"/>
      <c r="H72" s="130"/>
    </row>
    <row r="73" spans="1:8" s="17" customFormat="1" x14ac:dyDescent="0.3">
      <c r="A73" s="20"/>
      <c r="C73" s="19"/>
      <c r="D73" s="19"/>
      <c r="E73" s="1094"/>
      <c r="F73" s="131"/>
      <c r="G73" s="1"/>
    </row>
    <row r="74" spans="1:8" s="17" customFormat="1" x14ac:dyDescent="0.3">
      <c r="A74" s="20"/>
      <c r="C74" s="19"/>
      <c r="D74" s="19"/>
      <c r="E74" s="1094"/>
      <c r="F74" s="131"/>
      <c r="G74" s="1"/>
    </row>
    <row r="75" spans="1:8" s="17" customFormat="1" ht="39.75" customHeight="1" x14ac:dyDescent="0.3">
      <c r="A75" s="211">
        <f>A68+0.01</f>
        <v>2.0699999999999985</v>
      </c>
      <c r="B75" s="147" t="s">
        <v>42</v>
      </c>
      <c r="C75" s="11"/>
      <c r="D75" s="11"/>
      <c r="E75" s="1285"/>
      <c r="F75" s="194"/>
    </row>
    <row r="76" spans="1:8" s="17" customFormat="1" x14ac:dyDescent="0.3">
      <c r="A76" s="211"/>
      <c r="B76" s="12"/>
      <c r="C76" s="11" t="s">
        <v>28</v>
      </c>
      <c r="D76" s="11">
        <v>15</v>
      </c>
      <c r="E76" s="1285"/>
      <c r="F76" s="121">
        <f>E76*D76</f>
        <v>0</v>
      </c>
    </row>
    <row r="77" spans="1:8" s="17" customFormat="1" x14ac:dyDescent="0.3">
      <c r="A77" s="225"/>
      <c r="C77" s="19"/>
      <c r="D77" s="19"/>
      <c r="E77" s="1286"/>
      <c r="F77" s="131"/>
    </row>
    <row r="78" spans="1:8" s="17" customFormat="1" x14ac:dyDescent="0.3">
      <c r="A78" s="225"/>
      <c r="C78" s="19"/>
      <c r="D78" s="19"/>
      <c r="E78" s="1286"/>
      <c r="F78" s="130"/>
    </row>
    <row r="79" spans="1:8" s="17" customFormat="1" ht="63.75" customHeight="1" x14ac:dyDescent="0.3">
      <c r="A79" s="211">
        <f>A75+0.01</f>
        <v>2.0799999999999983</v>
      </c>
      <c r="B79" s="147" t="s">
        <v>65</v>
      </c>
      <c r="C79" s="11"/>
      <c r="D79" s="11"/>
      <c r="E79" s="1285"/>
      <c r="F79" s="194"/>
    </row>
    <row r="80" spans="1:8" s="17" customFormat="1" x14ac:dyDescent="0.3">
      <c r="A80" s="211"/>
      <c r="B80" s="12" t="s">
        <v>44</v>
      </c>
      <c r="C80" s="11" t="s">
        <v>5</v>
      </c>
      <c r="D80" s="11">
        <v>50</v>
      </c>
      <c r="E80" s="1285"/>
      <c r="F80" s="121">
        <f>E80*D80</f>
        <v>0</v>
      </c>
    </row>
    <row r="81" spans="1:12" s="17" customFormat="1" x14ac:dyDescent="0.3">
      <c r="A81" s="211"/>
      <c r="B81" s="12" t="s">
        <v>45</v>
      </c>
      <c r="C81" s="11" t="s">
        <v>5</v>
      </c>
      <c r="D81" s="11">
        <v>42</v>
      </c>
      <c r="E81" s="1285"/>
      <c r="F81" s="121">
        <f>E81*D81</f>
        <v>0</v>
      </c>
    </row>
    <row r="82" spans="1:12" s="17" customFormat="1" x14ac:dyDescent="0.3">
      <c r="A82" s="211"/>
      <c r="B82" s="12" t="s">
        <v>46</v>
      </c>
      <c r="C82" s="11" t="s">
        <v>5</v>
      </c>
      <c r="D82" s="11">
        <v>10</v>
      </c>
      <c r="E82" s="1285"/>
      <c r="F82" s="121">
        <f>E82*D82</f>
        <v>0</v>
      </c>
    </row>
    <row r="83" spans="1:12" s="17" customFormat="1" x14ac:dyDescent="0.3">
      <c r="A83" s="225"/>
      <c r="C83" s="19"/>
      <c r="D83" s="19"/>
      <c r="E83" s="1286"/>
      <c r="F83" s="131"/>
    </row>
    <row r="84" spans="1:12" s="98" customFormat="1" ht="15" customHeight="1" x14ac:dyDescent="0.3">
      <c r="A84" s="164"/>
      <c r="B84" s="157"/>
      <c r="C84" s="165"/>
      <c r="D84" s="166"/>
      <c r="E84" s="1164"/>
      <c r="F84" s="17"/>
    </row>
    <row r="85" spans="1:12" s="99" customFormat="1" x14ac:dyDescent="0.3">
      <c r="A85" s="178">
        <f>A79+0.01</f>
        <v>2.0899999999999981</v>
      </c>
      <c r="B85" s="124" t="s">
        <v>310</v>
      </c>
      <c r="C85" s="179"/>
      <c r="D85" s="180"/>
      <c r="E85" s="1165"/>
      <c r="F85" s="126"/>
    </row>
    <row r="86" spans="1:12" s="99" customFormat="1" x14ac:dyDescent="0.3">
      <c r="A86" s="127"/>
      <c r="B86" s="181"/>
      <c r="C86" s="181" t="s">
        <v>6</v>
      </c>
      <c r="D86" s="182">
        <v>5</v>
      </c>
      <c r="E86" s="1071"/>
      <c r="F86" s="128">
        <f>E86*D86</f>
        <v>0</v>
      </c>
    </row>
    <row r="87" spans="1:12" s="159" customFormat="1" ht="15" customHeight="1" x14ac:dyDescent="0.3">
      <c r="A87" s="168"/>
      <c r="B87" s="153"/>
      <c r="C87" s="168"/>
      <c r="D87" s="169"/>
      <c r="E87" s="1302"/>
      <c r="F87" s="154"/>
    </row>
    <row r="88" spans="1:12" s="99" customFormat="1" ht="15" customHeight="1" x14ac:dyDescent="0.3">
      <c r="A88" s="123"/>
      <c r="B88" s="24"/>
      <c r="C88" s="171"/>
      <c r="D88" s="122"/>
      <c r="E88" s="1080"/>
      <c r="F88" s="17"/>
    </row>
    <row r="89" spans="1:12" s="99" customFormat="1" ht="49.5" x14ac:dyDescent="0.3">
      <c r="A89" s="178">
        <f>A85+0.01</f>
        <v>2.0999999999999979</v>
      </c>
      <c r="B89" s="124" t="s">
        <v>29</v>
      </c>
      <c r="C89" s="179"/>
      <c r="D89" s="172"/>
      <c r="E89" s="1122"/>
      <c r="F89" s="125"/>
    </row>
    <row r="90" spans="1:12" s="98" customFormat="1" ht="15" customHeight="1" x14ac:dyDescent="0.3">
      <c r="A90" s="174"/>
      <c r="B90" s="175" t="s">
        <v>159</v>
      </c>
      <c r="C90" s="176" t="s">
        <v>22</v>
      </c>
      <c r="D90" s="176">
        <v>58</v>
      </c>
      <c r="E90" s="1303"/>
      <c r="F90" s="177">
        <f>E90*D90</f>
        <v>0</v>
      </c>
      <c r="L90" s="99"/>
    </row>
    <row r="91" spans="1:12" s="98" customFormat="1" ht="15" customHeight="1" x14ac:dyDescent="0.3">
      <c r="A91" s="174"/>
      <c r="B91" s="175" t="s">
        <v>424</v>
      </c>
      <c r="C91" s="176" t="s">
        <v>5</v>
      </c>
      <c r="D91" s="176">
        <v>48</v>
      </c>
      <c r="E91" s="1303"/>
      <c r="F91" s="177">
        <f>E91*D91</f>
        <v>0</v>
      </c>
      <c r="L91" s="99"/>
    </row>
    <row r="92" spans="1:12" s="98" customFormat="1" ht="15" customHeight="1" x14ac:dyDescent="0.25">
      <c r="A92" s="160"/>
      <c r="B92" s="161"/>
      <c r="C92" s="162"/>
      <c r="D92" s="163"/>
      <c r="E92" s="1304"/>
      <c r="F92" s="158"/>
      <c r="L92" s="99"/>
    </row>
    <row r="93" spans="1:12" s="17" customFormat="1" ht="51" customHeight="1" x14ac:dyDescent="0.3">
      <c r="A93" s="627">
        <f>A89+0.01</f>
        <v>2.1099999999999977</v>
      </c>
      <c r="B93" s="628" t="s">
        <v>311</v>
      </c>
      <c r="C93" s="207"/>
      <c r="D93" s="207"/>
      <c r="E93" s="1295"/>
      <c r="F93" s="363"/>
    </row>
    <row r="94" spans="1:12" s="250" customFormat="1" ht="15" customHeight="1" x14ac:dyDescent="0.3">
      <c r="A94" s="11"/>
      <c r="B94" s="18"/>
      <c r="C94" s="11" t="s">
        <v>22</v>
      </c>
      <c r="D94" s="11">
        <v>10</v>
      </c>
      <c r="E94" s="1072"/>
      <c r="F94" s="14">
        <f>E94*D94</f>
        <v>0</v>
      </c>
    </row>
    <row r="95" spans="1:12" s="17" customFormat="1" ht="15" customHeight="1" x14ac:dyDescent="0.3">
      <c r="A95" s="123"/>
      <c r="B95" s="24"/>
      <c r="C95" s="19"/>
      <c r="D95" s="19"/>
      <c r="E95" s="1305"/>
      <c r="F95" s="25"/>
    </row>
    <row r="96" spans="1:12" s="17" customFormat="1" ht="15" customHeight="1" x14ac:dyDescent="0.3">
      <c r="A96" s="123"/>
      <c r="B96" s="24"/>
      <c r="C96" s="19"/>
      <c r="D96" s="19"/>
      <c r="E96" s="1305"/>
      <c r="F96" s="25"/>
    </row>
    <row r="97" spans="1:8" s="17" customFormat="1" ht="15" customHeight="1" x14ac:dyDescent="0.3">
      <c r="A97" s="20"/>
      <c r="B97" s="209" t="s">
        <v>21</v>
      </c>
      <c r="C97" s="209"/>
      <c r="D97" s="19"/>
      <c r="E97" s="1204"/>
      <c r="F97" s="22"/>
    </row>
    <row r="98" spans="1:8" s="17" customFormat="1" ht="15" customHeight="1" x14ac:dyDescent="0.3">
      <c r="A98" s="123"/>
      <c r="B98" s="24"/>
      <c r="C98" s="24"/>
      <c r="D98" s="19"/>
      <c r="E98" s="1153"/>
      <c r="F98" s="25"/>
    </row>
    <row r="99" spans="1:8" s="17" customFormat="1" ht="30" customHeight="1" x14ac:dyDescent="0.3">
      <c r="A99" s="9">
        <f>A93+0.01</f>
        <v>2.1199999999999974</v>
      </c>
      <c r="B99" s="147" t="s">
        <v>47</v>
      </c>
      <c r="C99" s="11"/>
      <c r="D99" s="11"/>
      <c r="E99" s="1100"/>
      <c r="F99" s="149"/>
    </row>
    <row r="100" spans="1:8" s="17" customFormat="1" x14ac:dyDescent="0.3">
      <c r="A100" s="9"/>
      <c r="B100" s="12" t="s">
        <v>67</v>
      </c>
      <c r="C100" s="11" t="s">
        <v>6</v>
      </c>
      <c r="D100" s="11">
        <v>4</v>
      </c>
      <c r="E100" s="1100"/>
      <c r="F100" s="149">
        <f>D100*E100</f>
        <v>0</v>
      </c>
    </row>
    <row r="101" spans="1:8" s="17" customFormat="1" x14ac:dyDescent="0.3">
      <c r="A101" s="123"/>
      <c r="C101" s="19"/>
      <c r="D101" s="19"/>
      <c r="E101" s="1103"/>
      <c r="F101" s="151"/>
    </row>
    <row r="102" spans="1:8" s="17" customFormat="1" x14ac:dyDescent="0.3">
      <c r="A102" s="123"/>
      <c r="C102" s="19"/>
      <c r="D102" s="19"/>
      <c r="E102" s="1103"/>
      <c r="F102" s="151"/>
    </row>
    <row r="103" spans="1:8" s="2" customFormat="1" x14ac:dyDescent="0.3">
      <c r="A103" s="187">
        <f>A99+0.01</f>
        <v>2.1299999999999972</v>
      </c>
      <c r="B103" s="216" t="s">
        <v>53</v>
      </c>
      <c r="C103" s="155"/>
      <c r="D103" s="155"/>
      <c r="E103" s="1075"/>
      <c r="F103" s="155"/>
    </row>
    <row r="104" spans="1:8" s="2" customFormat="1" ht="33" x14ac:dyDescent="0.3">
      <c r="A104" s="188"/>
      <c r="B104" s="217" t="s">
        <v>54</v>
      </c>
      <c r="C104" s="156"/>
      <c r="D104" s="156"/>
      <c r="E104" s="1076"/>
      <c r="F104" s="156"/>
    </row>
    <row r="105" spans="1:8" s="2" customFormat="1" ht="49.5" x14ac:dyDescent="0.3">
      <c r="A105" s="188"/>
      <c r="B105" s="217" t="s">
        <v>55</v>
      </c>
      <c r="C105" s="156"/>
      <c r="D105" s="156"/>
      <c r="E105" s="1076"/>
      <c r="F105" s="156"/>
    </row>
    <row r="106" spans="1:8" s="2" customFormat="1" ht="33" x14ac:dyDescent="0.3">
      <c r="A106" s="188"/>
      <c r="B106" s="217" t="s">
        <v>56</v>
      </c>
      <c r="C106" s="156"/>
      <c r="D106" s="156"/>
      <c r="E106" s="1076"/>
      <c r="F106" s="156"/>
    </row>
    <row r="107" spans="1:8" s="2" customFormat="1" ht="33" x14ac:dyDescent="0.3">
      <c r="A107" s="188"/>
      <c r="B107" s="217" t="s">
        <v>57</v>
      </c>
      <c r="C107" s="156"/>
      <c r="D107" s="156"/>
      <c r="E107" s="1076"/>
      <c r="F107" s="156"/>
    </row>
    <row r="108" spans="1:8" s="2" customFormat="1" ht="49.5" x14ac:dyDescent="0.3">
      <c r="A108" s="188"/>
      <c r="B108" s="217" t="s">
        <v>58</v>
      </c>
      <c r="C108" s="156"/>
      <c r="D108" s="156"/>
      <c r="E108" s="1076"/>
      <c r="F108" s="156"/>
    </row>
    <row r="109" spans="1:8" s="2" customFormat="1" ht="33" x14ac:dyDescent="0.3">
      <c r="A109" s="188"/>
      <c r="B109" s="217" t="s">
        <v>59</v>
      </c>
      <c r="C109" s="156"/>
      <c r="D109" s="156"/>
      <c r="E109" s="1076"/>
      <c r="F109" s="156"/>
    </row>
    <row r="110" spans="1:8" s="2" customFormat="1" x14ac:dyDescent="0.3">
      <c r="A110" s="188"/>
      <c r="B110" s="218" t="s">
        <v>160</v>
      </c>
      <c r="C110" s="156"/>
      <c r="D110" s="156"/>
      <c r="E110" s="1076"/>
      <c r="F110" s="156"/>
    </row>
    <row r="111" spans="1:8" s="2" customFormat="1" ht="49.5" x14ac:dyDescent="0.3">
      <c r="A111" s="188"/>
      <c r="B111" s="219" t="s">
        <v>61</v>
      </c>
      <c r="C111" s="220" t="s">
        <v>62</v>
      </c>
      <c r="D111" s="219"/>
      <c r="E111" s="1110"/>
      <c r="F111" s="156"/>
      <c r="H111" s="213"/>
    </row>
    <row r="112" spans="1:8" s="2" customFormat="1" ht="49.5" x14ac:dyDescent="0.3">
      <c r="A112" s="189"/>
      <c r="B112" s="221" t="s">
        <v>425</v>
      </c>
      <c r="C112" s="221">
        <v>2</v>
      </c>
      <c r="D112" s="221"/>
      <c r="E112" s="1111"/>
      <c r="F112" s="33"/>
    </row>
    <row r="113" spans="1:9" s="17" customFormat="1" x14ac:dyDescent="0.3">
      <c r="A113" s="127"/>
      <c r="B113" s="214"/>
      <c r="C113" s="214" t="s">
        <v>6</v>
      </c>
      <c r="D113" s="119">
        <v>1</v>
      </c>
      <c r="E113" s="1112"/>
      <c r="F113" s="16">
        <f>E113*D113</f>
        <v>0</v>
      </c>
    </row>
    <row r="114" spans="1:9" s="17" customFormat="1" x14ac:dyDescent="0.3">
      <c r="A114" s="123"/>
      <c r="C114" s="19"/>
      <c r="D114" s="150"/>
      <c r="E114" s="1113"/>
    </row>
    <row r="115" spans="1:9" s="17" customFormat="1" ht="34.5" customHeight="1" x14ac:dyDescent="0.3">
      <c r="A115" s="9">
        <f>A103+0.01</f>
        <v>2.139999999999997</v>
      </c>
      <c r="B115" s="147" t="s">
        <v>161</v>
      </c>
      <c r="C115" s="11"/>
      <c r="D115" s="148"/>
      <c r="E115" s="1117"/>
      <c r="F115" s="12"/>
    </row>
    <row r="116" spans="1:9" s="17" customFormat="1" x14ac:dyDescent="0.3">
      <c r="A116" s="9"/>
      <c r="B116" s="12"/>
      <c r="C116" s="12" t="s">
        <v>6</v>
      </c>
      <c r="D116" s="11">
        <v>1</v>
      </c>
      <c r="E116" s="1100"/>
      <c r="F116" s="14">
        <f>E116*D116</f>
        <v>0</v>
      </c>
    </row>
    <row r="117" spans="1:9" s="17" customFormat="1" x14ac:dyDescent="0.3">
      <c r="A117" s="123"/>
      <c r="C117" s="19"/>
      <c r="D117" s="150"/>
      <c r="E117" s="1113"/>
    </row>
    <row r="118" spans="1:9" s="17" customFormat="1" x14ac:dyDescent="0.3">
      <c r="A118" s="123"/>
      <c r="C118" s="19"/>
      <c r="D118" s="150"/>
      <c r="E118" s="1113"/>
    </row>
    <row r="119" spans="1:9" s="17" customFormat="1" ht="33" x14ac:dyDescent="0.3">
      <c r="A119" s="9">
        <f>A115+0.01</f>
        <v>2.1499999999999968</v>
      </c>
      <c r="B119" s="147" t="s">
        <v>49</v>
      </c>
      <c r="C119" s="147"/>
      <c r="D119" s="11"/>
      <c r="E119" s="1100"/>
      <c r="F119" s="149"/>
    </row>
    <row r="120" spans="1:9" s="17" customFormat="1" x14ac:dyDescent="0.3">
      <c r="A120" s="9"/>
      <c r="B120" s="12"/>
      <c r="C120" s="12" t="s">
        <v>6</v>
      </c>
      <c r="D120" s="11">
        <v>1</v>
      </c>
      <c r="E120" s="1100"/>
      <c r="F120" s="14">
        <f>E120*D120</f>
        <v>0</v>
      </c>
    </row>
    <row r="121" spans="1:9" s="17" customFormat="1" x14ac:dyDescent="0.3">
      <c r="A121" s="123"/>
      <c r="D121" s="19"/>
      <c r="E121" s="1103"/>
      <c r="F121" s="151"/>
    </row>
    <row r="122" spans="1:9" s="17" customFormat="1" x14ac:dyDescent="0.3">
      <c r="A122" s="123"/>
      <c r="D122" s="19"/>
      <c r="E122" s="1103"/>
      <c r="F122" s="151"/>
    </row>
    <row r="123" spans="1:9" s="17" customFormat="1" x14ac:dyDescent="0.3">
      <c r="A123" s="9">
        <f>A119+0.01</f>
        <v>2.1599999999999966</v>
      </c>
      <c r="B123" s="10" t="s">
        <v>50</v>
      </c>
      <c r="C123" s="10"/>
      <c r="D123" s="11"/>
      <c r="E123" s="1131"/>
      <c r="F123" s="14"/>
      <c r="G123" s="28"/>
      <c r="H123" s="27"/>
      <c r="I123" s="27"/>
    </row>
    <row r="124" spans="1:9" s="17" customFormat="1" x14ac:dyDescent="0.3">
      <c r="A124" s="9"/>
      <c r="B124" s="10" t="s">
        <v>51</v>
      </c>
      <c r="C124" s="10"/>
      <c r="D124" s="11"/>
      <c r="E124" s="1072"/>
      <c r="F124" s="14">
        <f>SUM(F97:F121)*0.01</f>
        <v>0</v>
      </c>
      <c r="G124" s="28"/>
      <c r="H124" s="27"/>
      <c r="I124" s="27"/>
    </row>
    <row r="125" spans="1:9" s="17" customFormat="1" x14ac:dyDescent="0.3">
      <c r="A125" s="123"/>
      <c r="B125" s="24"/>
      <c r="C125" s="24"/>
      <c r="D125" s="19"/>
      <c r="E125" s="1086"/>
      <c r="F125" s="22"/>
      <c r="G125" s="28"/>
      <c r="H125" s="27"/>
      <c r="I125" s="27"/>
    </row>
    <row r="126" spans="1:9" x14ac:dyDescent="0.3">
      <c r="A126" s="190"/>
      <c r="B126" s="103"/>
      <c r="C126" s="104"/>
      <c r="D126" s="137"/>
      <c r="E126" s="1134"/>
      <c r="F126" s="105"/>
      <c r="G126" s="106"/>
      <c r="H126" s="107"/>
    </row>
    <row r="127" spans="1:9" x14ac:dyDescent="0.3">
      <c r="A127" s="273">
        <f>A123+0.01</f>
        <v>2.1699999999999964</v>
      </c>
      <c r="B127" s="274" t="s">
        <v>136</v>
      </c>
      <c r="C127" s="388"/>
      <c r="D127" s="389"/>
      <c r="E127" s="1211"/>
      <c r="F127" s="284"/>
      <c r="G127" s="270"/>
      <c r="H127" s="270"/>
    </row>
    <row r="128" spans="1:9" x14ac:dyDescent="0.3">
      <c r="A128" s="273"/>
      <c r="B128" s="274"/>
      <c r="C128" s="388"/>
      <c r="D128" s="389"/>
      <c r="E128" s="1211"/>
      <c r="F128" s="284">
        <f>SUM(F8:F126)*0.02</f>
        <v>0</v>
      </c>
      <c r="G128" s="270"/>
      <c r="H128" s="270"/>
    </row>
    <row r="129" spans="1:8" x14ac:dyDescent="0.3">
      <c r="A129" s="186"/>
      <c r="B129" s="101"/>
      <c r="D129" s="133"/>
      <c r="E129" s="1135"/>
      <c r="F129" s="97"/>
      <c r="G129" s="93"/>
      <c r="H129" s="94"/>
    </row>
    <row r="130" spans="1:8" x14ac:dyDescent="0.3">
      <c r="A130" s="190"/>
      <c r="B130" s="103"/>
      <c r="C130" s="104"/>
      <c r="D130" s="104"/>
      <c r="E130" s="1134"/>
      <c r="F130" s="105"/>
      <c r="G130" s="106"/>
      <c r="H130" s="107"/>
    </row>
    <row r="131" spans="1:8" x14ac:dyDescent="0.3">
      <c r="A131" s="186"/>
      <c r="B131" s="101"/>
      <c r="E131" s="1135"/>
      <c r="F131" s="97"/>
      <c r="G131" s="93"/>
      <c r="H131" s="94"/>
    </row>
    <row r="132" spans="1:8" ht="17.25" thickBot="1" x14ac:dyDescent="0.35">
      <c r="A132" s="186"/>
      <c r="B132" s="108" t="s">
        <v>27</v>
      </c>
      <c r="C132" s="109"/>
      <c r="D132" s="109"/>
      <c r="E132" s="1136"/>
      <c r="F132" s="110">
        <f>SUM(F5:F130)</f>
        <v>0</v>
      </c>
      <c r="G132" s="111"/>
      <c r="H132" s="112"/>
    </row>
    <row r="133" spans="1:8" ht="17.25" thickTop="1" x14ac:dyDescent="0.3">
      <c r="A133" s="186"/>
      <c r="B133" s="113"/>
      <c r="C133" s="114"/>
      <c r="D133" s="114"/>
      <c r="E133" s="1137"/>
      <c r="F133" s="115"/>
      <c r="G133" s="116"/>
      <c r="H133" s="117"/>
    </row>
    <row r="134" spans="1:8" x14ac:dyDescent="0.3">
      <c r="A134" s="186"/>
      <c r="E134" s="1135"/>
      <c r="F134" s="97"/>
    </row>
    <row r="135" spans="1:8" x14ac:dyDescent="0.3">
      <c r="E135" s="1135"/>
      <c r="F135" s="97"/>
    </row>
    <row r="136" spans="1:8" x14ac:dyDescent="0.3">
      <c r="E136" s="1135"/>
      <c r="F136" s="97"/>
    </row>
    <row r="137" spans="1:8" x14ac:dyDescent="0.3">
      <c r="E137" s="1135"/>
      <c r="F137" s="97"/>
    </row>
    <row r="138" spans="1:8" x14ac:dyDescent="0.3">
      <c r="E138" s="1135"/>
      <c r="F138" s="97"/>
    </row>
    <row r="139" spans="1:8" x14ac:dyDescent="0.3">
      <c r="E139" s="1135"/>
      <c r="F139" s="97"/>
    </row>
    <row r="140" spans="1:8" x14ac:dyDescent="0.3">
      <c r="E140" s="1135"/>
      <c r="F140" s="97"/>
    </row>
    <row r="141" spans="1:8" x14ac:dyDescent="0.3">
      <c r="E141" s="1135"/>
      <c r="F141" s="97"/>
    </row>
    <row r="142" spans="1:8" x14ac:dyDescent="0.3">
      <c r="E142" s="1135"/>
      <c r="F142" s="97"/>
    </row>
    <row r="143" spans="1:8" x14ac:dyDescent="0.3">
      <c r="E143" s="1135"/>
      <c r="F143" s="97"/>
    </row>
    <row r="144" spans="1:8" x14ac:dyDescent="0.3">
      <c r="E144" s="1135"/>
      <c r="F144" s="97"/>
    </row>
    <row r="145" spans="5:6" x14ac:dyDescent="0.3">
      <c r="E145" s="1135"/>
      <c r="F145" s="97"/>
    </row>
    <row r="146" spans="5:6" x14ac:dyDescent="0.3">
      <c r="E146" s="1135"/>
      <c r="F146" s="97"/>
    </row>
    <row r="147" spans="5:6" x14ac:dyDescent="0.3">
      <c r="E147" s="1135"/>
      <c r="F147" s="97"/>
    </row>
    <row r="148" spans="5:6" x14ac:dyDescent="0.3">
      <c r="E148" s="1135"/>
      <c r="F148" s="97"/>
    </row>
    <row r="149" spans="5:6" x14ac:dyDescent="0.3">
      <c r="E149" s="1135"/>
      <c r="F149" s="97"/>
    </row>
    <row r="150" spans="5:6" x14ac:dyDescent="0.3">
      <c r="E150" s="1135"/>
      <c r="F150" s="97"/>
    </row>
    <row r="151" spans="5:6" x14ac:dyDescent="0.3">
      <c r="E151" s="1135"/>
      <c r="F151" s="97"/>
    </row>
    <row r="152" spans="5:6" x14ac:dyDescent="0.3">
      <c r="E152" s="1135"/>
      <c r="F152" s="97"/>
    </row>
    <row r="153" spans="5:6" x14ac:dyDescent="0.3">
      <c r="E153" s="1135"/>
      <c r="F153" s="97"/>
    </row>
    <row r="154" spans="5:6" x14ac:dyDescent="0.3">
      <c r="E154" s="1135"/>
      <c r="F154" s="97"/>
    </row>
    <row r="155" spans="5:6" x14ac:dyDescent="0.3">
      <c r="E155" s="1135"/>
      <c r="F155" s="97"/>
    </row>
    <row r="156" spans="5:6" x14ac:dyDescent="0.3">
      <c r="E156" s="1135"/>
      <c r="F156" s="97"/>
    </row>
    <row r="157" spans="5:6" x14ac:dyDescent="0.3">
      <c r="E157" s="1135"/>
      <c r="F157" s="97"/>
    </row>
    <row r="158" spans="5:6" x14ac:dyDescent="0.3">
      <c r="E158" s="1135"/>
      <c r="F158" s="97"/>
    </row>
    <row r="159" spans="5:6" x14ac:dyDescent="0.3">
      <c r="E159" s="1135"/>
      <c r="F159" s="97"/>
    </row>
    <row r="160" spans="5:6" x14ac:dyDescent="0.3">
      <c r="E160" s="1135"/>
      <c r="F160" s="97"/>
    </row>
    <row r="161" spans="5:6" x14ac:dyDescent="0.3">
      <c r="E161" s="1135"/>
      <c r="F161" s="97"/>
    </row>
    <row r="162" spans="5:6" x14ac:dyDescent="0.3">
      <c r="E162" s="1135"/>
      <c r="F162" s="97"/>
    </row>
    <row r="163" spans="5:6" x14ac:dyDescent="0.3">
      <c r="E163" s="1135"/>
      <c r="F163" s="97"/>
    </row>
    <row r="164" spans="5:6" x14ac:dyDescent="0.3">
      <c r="E164" s="1135"/>
      <c r="F164" s="97"/>
    </row>
    <row r="165" spans="5:6" x14ac:dyDescent="0.3">
      <c r="E165" s="1135"/>
      <c r="F165" s="97"/>
    </row>
    <row r="166" spans="5:6" x14ac:dyDescent="0.3">
      <c r="E166" s="1135"/>
      <c r="F166" s="97"/>
    </row>
    <row r="167" spans="5:6" ht="39" customHeight="1" x14ac:dyDescent="0.3">
      <c r="E167" s="1135"/>
      <c r="F167" s="97"/>
    </row>
    <row r="168" spans="5:6" x14ac:dyDescent="0.3">
      <c r="E168" s="1135"/>
      <c r="F168" s="97"/>
    </row>
    <row r="169" spans="5:6" x14ac:dyDescent="0.3">
      <c r="E169" s="1135"/>
      <c r="F169" s="97"/>
    </row>
    <row r="170" spans="5:6" x14ac:dyDescent="0.3">
      <c r="E170" s="1135"/>
      <c r="F170" s="97"/>
    </row>
    <row r="171" spans="5:6" x14ac:dyDescent="0.3">
      <c r="E171" s="1135"/>
      <c r="F171" s="97"/>
    </row>
    <row r="172" spans="5:6" x14ac:dyDescent="0.3">
      <c r="E172" s="1135"/>
      <c r="F172" s="97"/>
    </row>
    <row r="173" spans="5:6" x14ac:dyDescent="0.3">
      <c r="E173" s="1135"/>
      <c r="F173" s="97"/>
    </row>
    <row r="174" spans="5:6" x14ac:dyDescent="0.3">
      <c r="E174" s="1135"/>
      <c r="F174" s="97"/>
    </row>
    <row r="175" spans="5:6" x14ac:dyDescent="0.3">
      <c r="E175" s="1135"/>
      <c r="F175" s="97"/>
    </row>
    <row r="176" spans="5:6" x14ac:dyDescent="0.3">
      <c r="E176" s="1135"/>
      <c r="F176" s="97"/>
    </row>
    <row r="177" spans="5:6" x14ac:dyDescent="0.3">
      <c r="E177" s="1135"/>
      <c r="F177" s="97"/>
    </row>
    <row r="178" spans="5:6" x14ac:dyDescent="0.3">
      <c r="E178" s="1135"/>
      <c r="F178" s="97"/>
    </row>
    <row r="179" spans="5:6" x14ac:dyDescent="0.3">
      <c r="E179" s="1135"/>
      <c r="F179" s="97"/>
    </row>
    <row r="180" spans="5:6" x14ac:dyDescent="0.3">
      <c r="E180" s="1135"/>
      <c r="F180" s="97"/>
    </row>
    <row r="181" spans="5:6" x14ac:dyDescent="0.3">
      <c r="E181" s="1135"/>
      <c r="F181" s="97"/>
    </row>
    <row r="182" spans="5:6" x14ac:dyDescent="0.3">
      <c r="E182" s="1135"/>
      <c r="F182" s="97"/>
    </row>
    <row r="183" spans="5:6" x14ac:dyDescent="0.3">
      <c r="E183" s="1135"/>
      <c r="F183" s="97"/>
    </row>
    <row r="184" spans="5:6" x14ac:dyDescent="0.3">
      <c r="E184" s="1135"/>
      <c r="F184" s="97"/>
    </row>
    <row r="185" spans="5:6" x14ac:dyDescent="0.3">
      <c r="E185" s="1135"/>
      <c r="F185" s="97"/>
    </row>
    <row r="186" spans="5:6" x14ac:dyDescent="0.3">
      <c r="E186" s="1135"/>
      <c r="F186" s="97"/>
    </row>
    <row r="187" spans="5:6" x14ac:dyDescent="0.3">
      <c r="E187" s="1135"/>
      <c r="F187" s="97"/>
    </row>
    <row r="188" spans="5:6" x14ac:dyDescent="0.3">
      <c r="E188" s="1135"/>
      <c r="F188" s="97"/>
    </row>
    <row r="189" spans="5:6" x14ac:dyDescent="0.3">
      <c r="E189" s="1135"/>
      <c r="F189" s="97"/>
    </row>
    <row r="190" spans="5:6" x14ac:dyDescent="0.3">
      <c r="E190" s="1135"/>
      <c r="F190" s="97"/>
    </row>
    <row r="191" spans="5:6" x14ac:dyDescent="0.3">
      <c r="E191" s="1135"/>
      <c r="F191" s="97"/>
    </row>
    <row r="192" spans="5:6" x14ac:dyDescent="0.3">
      <c r="E192" s="1135"/>
      <c r="F192" s="97"/>
    </row>
    <row r="193" spans="5:6" x14ac:dyDescent="0.3">
      <c r="E193" s="1135"/>
      <c r="F193" s="97"/>
    </row>
    <row r="194" spans="5:6" x14ac:dyDescent="0.3">
      <c r="E194" s="1135"/>
      <c r="F194" s="97"/>
    </row>
  </sheetData>
  <sheetProtection password="803C" sheet="1" objects="1" scenarios="1" formatCells="0" formatColumns="0" formatRows="0" insertColumns="0" insertRows="0" insertHyperlinks="0"/>
  <mergeCells count="2">
    <mergeCell ref="A4:A5"/>
    <mergeCell ref="B4:B5"/>
  </mergeCells>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2"/>
  <sheetViews>
    <sheetView view="pageBreakPreview" topLeftCell="A98" zoomScaleNormal="100" zoomScaleSheetLayoutView="100" workbookViewId="0">
      <selection activeCell="F115" sqref="F115"/>
    </sheetView>
  </sheetViews>
  <sheetFormatPr defaultColWidth="8.85546875" defaultRowHeight="16.5" x14ac:dyDescent="0.3"/>
  <cols>
    <col min="1" max="1" width="5.85546875" style="85" customWidth="1"/>
    <col min="2" max="2" width="55.7109375" style="77" customWidth="1"/>
    <col min="3" max="3" width="8.42578125" style="72" customWidth="1"/>
    <col min="4" max="4" width="8.42578125" style="133" customWidth="1"/>
    <col min="5" max="5" width="13.7109375" style="1138" customWidth="1"/>
    <col min="6" max="6" width="13.7109375" style="95" customWidth="1"/>
    <col min="7" max="7" width="13.7109375" style="77" hidden="1" customWidth="1"/>
    <col min="8" max="8" width="13.7109375" style="95" hidden="1" customWidth="1"/>
    <col min="9" max="11" width="9.5703125" style="77" customWidth="1"/>
    <col min="12" max="12" width="9.140625" style="77" customWidth="1"/>
    <col min="13" max="13" width="9.42578125" style="77" customWidth="1"/>
    <col min="14" max="253" width="9.140625" style="77" customWidth="1"/>
    <col min="254" max="16384" width="8.85546875" style="77"/>
  </cols>
  <sheetData>
    <row r="1" spans="1:11" s="70" customFormat="1" x14ac:dyDescent="0.3">
      <c r="A1" s="30"/>
      <c r="B1" s="3" t="str">
        <f>NASLOVNICA!B13</f>
        <v>OBČINA ŠMARJE PRI JELŠAH AŠKERČEV TRG 15, 3240 ŠMARJE PRI JELŠAH</v>
      </c>
      <c r="C1" s="68"/>
      <c r="D1" s="132"/>
      <c r="E1" s="1064"/>
      <c r="G1" s="71"/>
    </row>
    <row r="2" spans="1:11" s="70" customFormat="1" x14ac:dyDescent="0.3">
      <c r="A2" s="31"/>
      <c r="B2" s="4" t="str">
        <f>NASLOVNICA!B15</f>
        <v>SATELITSKI URGENTNI CENTER SUC ŠMARJE PRI JELŠAH</v>
      </c>
      <c r="C2" s="68"/>
      <c r="D2" s="132"/>
      <c r="E2" s="1064"/>
      <c r="G2" s="71"/>
    </row>
    <row r="3" spans="1:11" s="70" customFormat="1" x14ac:dyDescent="0.3">
      <c r="A3" s="32"/>
      <c r="B3" s="5" t="str">
        <f>NASLOVNICA!B17</f>
        <v>Št. Načrta : REM-797/2026</v>
      </c>
      <c r="C3" s="68"/>
      <c r="D3" s="132"/>
      <c r="E3" s="1064"/>
      <c r="G3" s="71"/>
    </row>
    <row r="4" spans="1:11" ht="12.95" customHeight="1" x14ac:dyDescent="0.3">
      <c r="A4" s="1050" t="s">
        <v>12</v>
      </c>
      <c r="B4" s="1048" t="s">
        <v>312</v>
      </c>
      <c r="E4" s="1065"/>
      <c r="F4" s="74"/>
      <c r="G4" s="73"/>
      <c r="H4" s="74"/>
      <c r="I4" s="75"/>
      <c r="J4" s="76"/>
    </row>
    <row r="5" spans="1:11" ht="27.4" customHeight="1" x14ac:dyDescent="0.3">
      <c r="A5" s="1051"/>
      <c r="B5" s="1049"/>
      <c r="C5" s="78"/>
      <c r="D5" s="134"/>
      <c r="E5" s="1066"/>
      <c r="F5" s="74"/>
      <c r="G5" s="76"/>
      <c r="H5" s="74"/>
      <c r="I5" s="75"/>
      <c r="J5" s="76"/>
    </row>
    <row r="6" spans="1:11" s="84" customFormat="1" ht="42.75" customHeight="1" x14ac:dyDescent="0.3">
      <c r="A6" s="79" t="s">
        <v>4</v>
      </c>
      <c r="B6" s="80" t="s">
        <v>15</v>
      </c>
      <c r="C6" s="6" t="s">
        <v>23</v>
      </c>
      <c r="D6" s="135" t="s">
        <v>3</v>
      </c>
      <c r="E6" s="1067" t="s">
        <v>16</v>
      </c>
      <c r="F6" s="8" t="s">
        <v>17</v>
      </c>
      <c r="G6" s="81" t="s">
        <v>16</v>
      </c>
      <c r="H6" s="82" t="s">
        <v>17</v>
      </c>
      <c r="I6" s="83"/>
    </row>
    <row r="7" spans="1:11" ht="12.95" customHeight="1" x14ac:dyDescent="0.3">
      <c r="B7" s="86"/>
      <c r="E7" s="1068"/>
      <c r="F7" s="87"/>
      <c r="G7" s="23"/>
      <c r="H7" s="87"/>
      <c r="I7" s="88"/>
      <c r="J7" s="89"/>
      <c r="K7" s="89"/>
    </row>
    <row r="8" spans="1:11" s="2" customFormat="1" ht="66" customHeight="1" x14ac:dyDescent="0.3">
      <c r="A8" s="155">
        <v>3.01</v>
      </c>
      <c r="B8" s="479" t="s">
        <v>895</v>
      </c>
      <c r="C8" s="155"/>
      <c r="D8" s="155"/>
      <c r="E8" s="1069"/>
      <c r="F8" s="180"/>
      <c r="H8" s="459"/>
      <c r="I8" s="748"/>
      <c r="K8" s="459"/>
    </row>
    <row r="9" spans="1:11" s="2" customFormat="1" ht="12.75" customHeight="1" x14ac:dyDescent="0.3">
      <c r="A9" s="156"/>
      <c r="B9" s="480" t="s">
        <v>655</v>
      </c>
      <c r="C9" s="156"/>
      <c r="D9" s="156"/>
      <c r="E9" s="1070"/>
      <c r="F9" s="481"/>
      <c r="H9" s="459"/>
      <c r="I9" s="748"/>
      <c r="K9" s="459"/>
    </row>
    <row r="10" spans="1:11" s="2" customFormat="1" ht="12.75" customHeight="1" x14ac:dyDescent="0.3">
      <c r="A10" s="156"/>
      <c r="B10" s="480" t="s">
        <v>656</v>
      </c>
      <c r="C10" s="156"/>
      <c r="D10" s="156"/>
      <c r="E10" s="1070"/>
      <c r="F10" s="481"/>
      <c r="H10" s="459"/>
      <c r="I10" s="748"/>
      <c r="K10" s="459"/>
    </row>
    <row r="11" spans="1:11" s="2" customFormat="1" ht="12.75" customHeight="1" x14ac:dyDescent="0.3">
      <c r="A11" s="156"/>
      <c r="B11" s="480" t="s">
        <v>657</v>
      </c>
      <c r="C11" s="156"/>
      <c r="D11" s="156"/>
      <c r="E11" s="1070"/>
      <c r="F11" s="481"/>
      <c r="H11" s="459"/>
      <c r="I11" s="748"/>
      <c r="K11" s="459"/>
    </row>
    <row r="12" spans="1:11" s="2" customFormat="1" ht="12.75" customHeight="1" x14ac:dyDescent="0.3">
      <c r="A12" s="156"/>
      <c r="B12" s="480" t="s">
        <v>658</v>
      </c>
      <c r="C12" s="156"/>
      <c r="D12" s="156"/>
      <c r="E12" s="1070"/>
      <c r="F12" s="481"/>
      <c r="H12" s="459"/>
      <c r="I12" s="748"/>
      <c r="K12" s="459"/>
    </row>
    <row r="13" spans="1:11" s="2" customFormat="1" ht="12.75" customHeight="1" x14ac:dyDescent="0.3">
      <c r="A13" s="156"/>
      <c r="B13" s="480" t="s">
        <v>659</v>
      </c>
      <c r="C13" s="156"/>
      <c r="D13" s="156"/>
      <c r="E13" s="1070"/>
      <c r="F13" s="481"/>
      <c r="H13" s="459"/>
      <c r="I13" s="748"/>
      <c r="K13" s="459"/>
    </row>
    <row r="14" spans="1:11" s="2" customFormat="1" ht="12.75" customHeight="1" x14ac:dyDescent="0.3">
      <c r="A14" s="156"/>
      <c r="B14" s="480" t="s">
        <v>660</v>
      </c>
      <c r="C14" s="156"/>
      <c r="D14" s="156"/>
      <c r="E14" s="1070"/>
      <c r="F14" s="481"/>
      <c r="H14" s="459"/>
      <c r="I14" s="748"/>
      <c r="K14" s="459"/>
    </row>
    <row r="15" spans="1:11" s="2" customFormat="1" ht="12.75" customHeight="1" x14ac:dyDescent="0.3">
      <c r="A15" s="156"/>
      <c r="B15" s="480" t="s">
        <v>661</v>
      </c>
      <c r="C15" s="156"/>
      <c r="D15" s="156"/>
      <c r="E15" s="1070"/>
      <c r="F15" s="481"/>
      <c r="H15" s="459"/>
      <c r="I15" s="748"/>
      <c r="K15" s="459"/>
    </row>
    <row r="16" spans="1:11" s="2" customFormat="1" ht="12.75" customHeight="1" x14ac:dyDescent="0.3">
      <c r="A16" s="156"/>
      <c r="B16" s="480" t="s">
        <v>662</v>
      </c>
      <c r="C16" s="156"/>
      <c r="D16" s="156"/>
      <c r="E16" s="1070"/>
      <c r="F16" s="481"/>
      <c r="H16" s="459"/>
      <c r="I16" s="748"/>
      <c r="K16" s="459"/>
    </row>
    <row r="17" spans="1:11" s="2" customFormat="1" ht="12.75" customHeight="1" x14ac:dyDescent="0.3">
      <c r="A17" s="156"/>
      <c r="B17" s="480" t="s">
        <v>663</v>
      </c>
      <c r="C17" s="156"/>
      <c r="D17" s="156"/>
      <c r="E17" s="1070"/>
      <c r="F17" s="481"/>
      <c r="H17" s="459"/>
      <c r="I17" s="748"/>
      <c r="K17" s="459"/>
    </row>
    <row r="18" spans="1:11" s="2" customFormat="1" ht="12.75" customHeight="1" x14ac:dyDescent="0.3">
      <c r="A18" s="156"/>
      <c r="B18" s="480" t="s">
        <v>664</v>
      </c>
      <c r="C18" s="156"/>
      <c r="D18" s="156"/>
      <c r="E18" s="1070"/>
      <c r="F18" s="481"/>
      <c r="H18" s="459"/>
      <c r="I18" s="748"/>
      <c r="K18" s="459"/>
    </row>
    <row r="19" spans="1:11" s="2" customFormat="1" ht="12.75" customHeight="1" x14ac:dyDescent="0.3">
      <c r="A19" s="156"/>
      <c r="B19" s="480" t="s">
        <v>665</v>
      </c>
      <c r="C19" s="156"/>
      <c r="D19" s="156"/>
      <c r="E19" s="1070"/>
      <c r="F19" s="481"/>
      <c r="H19" s="459"/>
      <c r="I19" s="748"/>
      <c r="K19" s="459"/>
    </row>
    <row r="20" spans="1:11" s="2" customFormat="1" ht="12.75" customHeight="1" x14ac:dyDescent="0.3">
      <c r="A20" s="156"/>
      <c r="B20" s="480" t="s">
        <v>666</v>
      </c>
      <c r="C20" s="156"/>
      <c r="D20" s="156"/>
      <c r="E20" s="1070"/>
      <c r="F20" s="481"/>
      <c r="H20" s="459"/>
      <c r="I20" s="748"/>
      <c r="K20" s="459"/>
    </row>
    <row r="21" spans="1:11" s="2" customFormat="1" ht="12.75" customHeight="1" x14ac:dyDescent="0.3">
      <c r="A21" s="156"/>
      <c r="B21" s="480" t="s">
        <v>667</v>
      </c>
      <c r="C21" s="156"/>
      <c r="D21" s="156"/>
      <c r="E21" s="1070"/>
      <c r="F21" s="481"/>
      <c r="H21" s="459"/>
      <c r="I21" s="748"/>
      <c r="K21" s="459"/>
    </row>
    <row r="22" spans="1:11" s="2" customFormat="1" ht="12.75" customHeight="1" x14ac:dyDescent="0.3">
      <c r="A22" s="156"/>
      <c r="B22" s="480" t="s">
        <v>668</v>
      </c>
      <c r="C22" s="156"/>
      <c r="D22" s="156"/>
      <c r="E22" s="1070"/>
      <c r="F22" s="481"/>
      <c r="H22" s="459"/>
      <c r="I22" s="748"/>
      <c r="K22" s="459"/>
    </row>
    <row r="23" spans="1:11" s="2" customFormat="1" ht="12.75" customHeight="1" x14ac:dyDescent="0.3">
      <c r="A23" s="156"/>
      <c r="B23" s="480" t="s">
        <v>669</v>
      </c>
      <c r="C23" s="156"/>
      <c r="D23" s="156"/>
      <c r="E23" s="1070"/>
      <c r="F23" s="481"/>
      <c r="H23" s="459"/>
      <c r="I23" s="748"/>
      <c r="K23" s="459"/>
    </row>
    <row r="24" spans="1:11" s="2" customFormat="1" ht="12.75" customHeight="1" x14ac:dyDescent="0.3">
      <c r="A24" s="156"/>
      <c r="B24" s="480" t="s">
        <v>670</v>
      </c>
      <c r="C24" s="156"/>
      <c r="D24" s="156"/>
      <c r="E24" s="1070"/>
      <c r="F24" s="481"/>
      <c r="H24" s="459"/>
      <c r="I24" s="748"/>
      <c r="K24" s="459"/>
    </row>
    <row r="25" spans="1:11" s="2" customFormat="1" ht="12.75" customHeight="1" x14ac:dyDescent="0.3">
      <c r="A25" s="156"/>
      <c r="B25" s="480" t="s">
        <v>671</v>
      </c>
      <c r="C25" s="156"/>
      <c r="D25" s="156"/>
      <c r="E25" s="1070"/>
      <c r="F25" s="481"/>
      <c r="H25" s="459"/>
      <c r="I25" s="748"/>
      <c r="K25" s="459"/>
    </row>
    <row r="26" spans="1:11" s="2" customFormat="1" ht="12.75" customHeight="1" x14ac:dyDescent="0.3">
      <c r="A26" s="156"/>
      <c r="B26" s="480" t="s">
        <v>672</v>
      </c>
      <c r="C26" s="156"/>
      <c r="D26" s="156"/>
      <c r="E26" s="1070"/>
      <c r="F26" s="481"/>
      <c r="H26" s="459"/>
      <c r="I26" s="748"/>
      <c r="K26" s="459"/>
    </row>
    <row r="27" spans="1:11" s="2" customFormat="1" ht="12.75" customHeight="1" x14ac:dyDescent="0.3">
      <c r="A27" s="156"/>
      <c r="B27" s="480" t="s">
        <v>673</v>
      </c>
      <c r="C27" s="156"/>
      <c r="D27" s="156"/>
      <c r="E27" s="1070"/>
      <c r="F27" s="481"/>
      <c r="H27" s="459"/>
      <c r="I27" s="748"/>
      <c r="K27" s="459"/>
    </row>
    <row r="28" spans="1:11" s="2" customFormat="1" ht="12.75" customHeight="1" x14ac:dyDescent="0.3">
      <c r="A28" s="156"/>
      <c r="B28" s="480" t="s">
        <v>674</v>
      </c>
      <c r="C28" s="156"/>
      <c r="D28" s="156"/>
      <c r="E28" s="1070"/>
      <c r="F28" s="481"/>
      <c r="H28" s="459"/>
      <c r="I28" s="748"/>
      <c r="K28" s="459"/>
    </row>
    <row r="29" spans="1:11" s="2" customFormat="1" ht="12.75" customHeight="1" x14ac:dyDescent="0.3">
      <c r="A29" s="156"/>
      <c r="B29" s="480" t="s">
        <v>675</v>
      </c>
      <c r="C29" s="156"/>
      <c r="D29" s="156"/>
      <c r="E29" s="1070"/>
      <c r="F29" s="481"/>
      <c r="H29" s="459"/>
      <c r="I29" s="748"/>
      <c r="K29" s="459"/>
    </row>
    <row r="30" spans="1:11" s="2" customFormat="1" ht="12.75" customHeight="1" x14ac:dyDescent="0.3">
      <c r="A30" s="156"/>
      <c r="B30" s="480" t="s">
        <v>676</v>
      </c>
      <c r="C30" s="156"/>
      <c r="D30" s="156"/>
      <c r="E30" s="1070"/>
      <c r="F30" s="481"/>
      <c r="H30" s="459"/>
      <c r="I30" s="748"/>
      <c r="K30" s="459"/>
    </row>
    <row r="31" spans="1:11" s="2" customFormat="1" ht="12.75" customHeight="1" x14ac:dyDescent="0.3">
      <c r="A31" s="156"/>
      <c r="B31" s="480" t="s">
        <v>677</v>
      </c>
      <c r="C31" s="156"/>
      <c r="D31" s="156"/>
      <c r="E31" s="1070"/>
      <c r="F31" s="481"/>
      <c r="H31" s="459"/>
      <c r="I31" s="748"/>
      <c r="K31" s="459"/>
    </row>
    <row r="32" spans="1:11" s="2" customFormat="1" ht="12.75" customHeight="1" x14ac:dyDescent="0.3">
      <c r="A32" s="156"/>
      <c r="B32" s="480" t="s">
        <v>678</v>
      </c>
      <c r="C32" s="156"/>
      <c r="D32" s="156"/>
      <c r="E32" s="1070"/>
      <c r="F32" s="481"/>
      <c r="H32" s="459"/>
      <c r="I32" s="748"/>
      <c r="K32" s="459"/>
    </row>
    <row r="33" spans="1:11" s="2" customFormat="1" ht="12.75" customHeight="1" x14ac:dyDescent="0.3">
      <c r="A33" s="156"/>
      <c r="B33" s="480" t="s">
        <v>679</v>
      </c>
      <c r="C33" s="156"/>
      <c r="D33" s="156"/>
      <c r="E33" s="1070"/>
      <c r="F33" s="481"/>
      <c r="H33" s="459"/>
      <c r="I33" s="748"/>
      <c r="K33" s="459"/>
    </row>
    <row r="34" spans="1:11" s="2" customFormat="1" ht="12.75" customHeight="1" x14ac:dyDescent="0.3">
      <c r="A34" s="156"/>
      <c r="B34" s="480" t="s">
        <v>680</v>
      </c>
      <c r="C34" s="156"/>
      <c r="D34" s="156"/>
      <c r="E34" s="1070"/>
      <c r="F34" s="481"/>
      <c r="H34" s="459"/>
      <c r="I34" s="748"/>
      <c r="K34" s="459"/>
    </row>
    <row r="35" spans="1:11" s="2" customFormat="1" ht="12.75" customHeight="1" x14ac:dyDescent="0.3">
      <c r="A35" s="156"/>
      <c r="B35" s="480" t="s">
        <v>681</v>
      </c>
      <c r="C35" s="156"/>
      <c r="D35" s="156"/>
      <c r="E35" s="1070"/>
      <c r="F35" s="481"/>
      <c r="H35" s="459"/>
      <c r="I35" s="748"/>
      <c r="K35" s="459"/>
    </row>
    <row r="36" spans="1:11" s="2" customFormat="1" ht="12.75" customHeight="1" x14ac:dyDescent="0.3">
      <c r="A36" s="156"/>
      <c r="B36" s="480" t="s">
        <v>682</v>
      </c>
      <c r="C36" s="156"/>
      <c r="D36" s="156"/>
      <c r="E36" s="1070"/>
      <c r="F36" s="481"/>
      <c r="H36" s="459"/>
      <c r="I36" s="748"/>
      <c r="K36" s="459"/>
    </row>
    <row r="37" spans="1:11" s="2" customFormat="1" ht="12.75" customHeight="1" x14ac:dyDescent="0.3">
      <c r="A37" s="156"/>
      <c r="B37" s="480" t="s">
        <v>683</v>
      </c>
      <c r="C37" s="156"/>
      <c r="D37" s="156"/>
      <c r="E37" s="1070"/>
      <c r="F37" s="481"/>
      <c r="H37" s="459"/>
      <c r="I37" s="748"/>
      <c r="K37" s="459"/>
    </row>
    <row r="38" spans="1:11" s="2" customFormat="1" ht="12.75" customHeight="1" x14ac:dyDescent="0.3">
      <c r="A38" s="156"/>
      <c r="B38" s="480" t="s">
        <v>684</v>
      </c>
      <c r="C38" s="156"/>
      <c r="D38" s="156"/>
      <c r="E38" s="1070"/>
      <c r="F38" s="481"/>
      <c r="H38" s="459"/>
      <c r="I38" s="748"/>
      <c r="K38" s="459"/>
    </row>
    <row r="39" spans="1:11" s="2" customFormat="1" ht="12.75" customHeight="1" x14ac:dyDescent="0.3">
      <c r="A39" s="156"/>
      <c r="B39" s="480" t="s">
        <v>685</v>
      </c>
      <c r="C39" s="156"/>
      <c r="D39" s="156"/>
      <c r="E39" s="1070"/>
      <c r="F39" s="481"/>
      <c r="H39" s="459"/>
      <c r="I39" s="748"/>
      <c r="K39" s="459"/>
    </row>
    <row r="40" spans="1:11" s="2" customFormat="1" ht="12.75" customHeight="1" x14ac:dyDescent="0.3">
      <c r="A40" s="156"/>
      <c r="B40" s="480" t="s">
        <v>686</v>
      </c>
      <c r="C40" s="156"/>
      <c r="D40" s="156"/>
      <c r="E40" s="1070"/>
      <c r="F40" s="481"/>
      <c r="H40" s="459"/>
      <c r="I40" s="748"/>
      <c r="K40" s="459"/>
    </row>
    <row r="41" spans="1:11" s="2" customFormat="1" ht="12.75" customHeight="1" x14ac:dyDescent="0.3">
      <c r="A41" s="156"/>
      <c r="B41" s="480" t="s">
        <v>687</v>
      </c>
      <c r="C41" s="156"/>
      <c r="D41" s="156"/>
      <c r="E41" s="1070"/>
      <c r="F41" s="481"/>
      <c r="H41" s="459"/>
      <c r="I41" s="748"/>
      <c r="K41" s="459"/>
    </row>
    <row r="42" spans="1:11" s="2" customFormat="1" ht="12.75" customHeight="1" x14ac:dyDescent="0.3">
      <c r="A42" s="156"/>
      <c r="B42" s="480" t="s">
        <v>688</v>
      </c>
      <c r="C42" s="156"/>
      <c r="D42" s="156"/>
      <c r="E42" s="1070"/>
      <c r="F42" s="481"/>
      <c r="H42" s="459"/>
      <c r="I42" s="748"/>
      <c r="K42" s="459"/>
    </row>
    <row r="43" spans="1:11" s="2" customFormat="1" ht="12.75" customHeight="1" x14ac:dyDescent="0.3">
      <c r="A43" s="156"/>
      <c r="B43" s="480" t="s">
        <v>689</v>
      </c>
      <c r="C43" s="156"/>
      <c r="D43" s="156"/>
      <c r="E43" s="1070"/>
      <c r="F43" s="481"/>
      <c r="H43" s="459"/>
      <c r="I43" s="748"/>
      <c r="K43" s="459"/>
    </row>
    <row r="44" spans="1:11" s="2" customFormat="1" ht="12.75" customHeight="1" x14ac:dyDescent="0.3">
      <c r="A44" s="156"/>
      <c r="B44" s="480" t="s">
        <v>690</v>
      </c>
      <c r="C44" s="156"/>
      <c r="D44" s="156"/>
      <c r="E44" s="1070"/>
      <c r="F44" s="481"/>
      <c r="H44" s="459"/>
      <c r="I44" s="748"/>
      <c r="K44" s="459"/>
    </row>
    <row r="45" spans="1:11" s="2" customFormat="1" ht="12.75" customHeight="1" x14ac:dyDescent="0.3">
      <c r="A45" s="156"/>
      <c r="B45" s="480" t="s">
        <v>691</v>
      </c>
      <c r="C45" s="156"/>
      <c r="D45" s="156"/>
      <c r="E45" s="1070"/>
      <c r="F45" s="481"/>
      <c r="H45" s="459"/>
      <c r="I45" s="748"/>
      <c r="K45" s="459"/>
    </row>
    <row r="46" spans="1:11" s="2" customFormat="1" ht="12.75" customHeight="1" x14ac:dyDescent="0.3">
      <c r="A46" s="156"/>
      <c r="B46" s="480" t="s">
        <v>692</v>
      </c>
      <c r="C46" s="156"/>
      <c r="D46" s="156"/>
      <c r="E46" s="1070"/>
      <c r="F46" s="481"/>
      <c r="H46" s="459"/>
      <c r="I46" s="748"/>
      <c r="K46" s="459"/>
    </row>
    <row r="47" spans="1:11" s="2" customFormat="1" ht="12.75" customHeight="1" x14ac:dyDescent="0.3">
      <c r="A47" s="156"/>
      <c r="B47" s="480" t="s">
        <v>693</v>
      </c>
      <c r="C47" s="156"/>
      <c r="D47" s="156"/>
      <c r="E47" s="1070"/>
      <c r="F47" s="481"/>
      <c r="H47" s="459"/>
      <c r="I47" s="748"/>
      <c r="K47" s="459"/>
    </row>
    <row r="48" spans="1:11" s="2" customFormat="1" ht="12.75" customHeight="1" x14ac:dyDescent="0.3">
      <c r="A48" s="156"/>
      <c r="B48" s="480" t="s">
        <v>694</v>
      </c>
      <c r="C48" s="156"/>
      <c r="D48" s="156"/>
      <c r="E48" s="1070"/>
      <c r="F48" s="481"/>
      <c r="H48" s="459"/>
      <c r="I48" s="748"/>
      <c r="K48" s="459"/>
    </row>
    <row r="49" spans="1:11" s="2" customFormat="1" ht="12.75" customHeight="1" x14ac:dyDescent="0.3">
      <c r="A49" s="156"/>
      <c r="B49" s="480" t="s">
        <v>695</v>
      </c>
      <c r="C49" s="156"/>
      <c r="D49" s="156"/>
      <c r="E49" s="1070"/>
      <c r="F49" s="481"/>
      <c r="H49" s="459"/>
      <c r="I49" s="748"/>
      <c r="K49" s="459"/>
    </row>
    <row r="50" spans="1:11" s="2" customFormat="1" ht="12.75" customHeight="1" x14ac:dyDescent="0.3">
      <c r="A50" s="156"/>
      <c r="B50" s="480" t="s">
        <v>696</v>
      </c>
      <c r="C50" s="156"/>
      <c r="D50" s="156"/>
      <c r="E50" s="1070"/>
      <c r="F50" s="481"/>
      <c r="H50" s="459"/>
      <c r="I50" s="748"/>
      <c r="K50" s="459"/>
    </row>
    <row r="51" spans="1:11" s="2" customFormat="1" ht="12.75" customHeight="1" x14ac:dyDescent="0.3">
      <c r="A51" s="156"/>
      <c r="B51" s="480" t="s">
        <v>697</v>
      </c>
      <c r="C51" s="156"/>
      <c r="D51" s="156"/>
      <c r="E51" s="1070"/>
      <c r="F51" s="481"/>
      <c r="H51" s="459"/>
      <c r="I51" s="748"/>
      <c r="K51" s="459"/>
    </row>
    <row r="52" spans="1:11" s="2" customFormat="1" ht="12.75" customHeight="1" x14ac:dyDescent="0.3">
      <c r="A52" s="156"/>
      <c r="B52" s="480" t="s">
        <v>698</v>
      </c>
      <c r="C52" s="156"/>
      <c r="D52" s="156"/>
      <c r="E52" s="1070"/>
      <c r="F52" s="481"/>
      <c r="H52" s="459"/>
      <c r="I52" s="748"/>
      <c r="K52" s="459"/>
    </row>
    <row r="53" spans="1:11" s="2" customFormat="1" ht="12.75" customHeight="1" x14ac:dyDescent="0.3">
      <c r="A53" s="156"/>
      <c r="B53" s="480" t="s">
        <v>699</v>
      </c>
      <c r="C53" s="156"/>
      <c r="D53" s="156"/>
      <c r="E53" s="1070"/>
      <c r="F53" s="481"/>
      <c r="H53" s="459"/>
      <c r="I53" s="748"/>
      <c r="K53" s="459"/>
    </row>
    <row r="54" spans="1:11" s="2" customFormat="1" ht="12.75" customHeight="1" x14ac:dyDescent="0.3">
      <c r="A54" s="156"/>
      <c r="B54" s="480" t="s">
        <v>700</v>
      </c>
      <c r="C54" s="156"/>
      <c r="D54" s="156"/>
      <c r="E54" s="1070"/>
      <c r="F54" s="481"/>
      <c r="H54" s="459"/>
      <c r="I54" s="748"/>
      <c r="K54" s="459"/>
    </row>
    <row r="55" spans="1:11" s="2" customFormat="1" ht="12.75" customHeight="1" x14ac:dyDescent="0.3">
      <c r="A55" s="156"/>
      <c r="B55" s="480" t="s">
        <v>701</v>
      </c>
      <c r="C55" s="156"/>
      <c r="D55" s="156"/>
      <c r="E55" s="1070"/>
      <c r="F55" s="481"/>
      <c r="H55" s="459"/>
      <c r="I55" s="748"/>
      <c r="K55" s="459"/>
    </row>
    <row r="56" spans="1:11" s="2" customFormat="1" ht="12.75" customHeight="1" x14ac:dyDescent="0.3">
      <c r="A56" s="156"/>
      <c r="B56" s="480" t="s">
        <v>702</v>
      </c>
      <c r="C56" s="156"/>
      <c r="D56" s="156"/>
      <c r="E56" s="1070"/>
      <c r="F56" s="481"/>
      <c r="H56" s="459"/>
      <c r="I56" s="748"/>
      <c r="K56" s="459"/>
    </row>
    <row r="57" spans="1:11" s="2" customFormat="1" ht="12.75" customHeight="1" x14ac:dyDescent="0.3">
      <c r="A57" s="156"/>
      <c r="B57" s="480" t="s">
        <v>703</v>
      </c>
      <c r="C57" s="156"/>
      <c r="D57" s="156"/>
      <c r="E57" s="1070"/>
      <c r="F57" s="481"/>
      <c r="H57" s="459"/>
      <c r="I57" s="748"/>
      <c r="K57" s="459"/>
    </row>
    <row r="58" spans="1:11" s="2" customFormat="1" ht="12.75" customHeight="1" x14ac:dyDescent="0.3">
      <c r="A58" s="156"/>
      <c r="B58" s="480" t="s">
        <v>704</v>
      </c>
      <c r="C58" s="156"/>
      <c r="D58" s="156"/>
      <c r="E58" s="1070"/>
      <c r="F58" s="481"/>
      <c r="H58" s="459"/>
      <c r="I58" s="748"/>
      <c r="K58" s="459"/>
    </row>
    <row r="59" spans="1:11" s="2" customFormat="1" ht="12.75" customHeight="1" x14ac:dyDescent="0.3">
      <c r="A59" s="156"/>
      <c r="B59" s="480" t="s">
        <v>705</v>
      </c>
      <c r="C59" s="156"/>
      <c r="D59" s="156"/>
      <c r="E59" s="1070"/>
      <c r="F59" s="481"/>
      <c r="H59" s="459"/>
      <c r="I59" s="748"/>
      <c r="K59" s="459"/>
    </row>
    <row r="60" spans="1:11" s="2" customFormat="1" ht="12.75" customHeight="1" x14ac:dyDescent="0.3">
      <c r="A60" s="156"/>
      <c r="B60" s="480" t="s">
        <v>706</v>
      </c>
      <c r="C60" s="156"/>
      <c r="D60" s="156"/>
      <c r="E60" s="1070"/>
      <c r="F60" s="481"/>
      <c r="H60" s="459"/>
      <c r="I60" s="748"/>
      <c r="K60" s="459"/>
    </row>
    <row r="61" spans="1:11" s="2" customFormat="1" ht="12.75" customHeight="1" x14ac:dyDescent="0.3">
      <c r="A61" s="156"/>
      <c r="B61" s="480" t="s">
        <v>707</v>
      </c>
      <c r="C61" s="156"/>
      <c r="D61" s="156"/>
      <c r="E61" s="1070"/>
      <c r="F61" s="481"/>
      <c r="H61" s="459"/>
      <c r="I61" s="748"/>
      <c r="K61" s="459"/>
    </row>
    <row r="62" spans="1:11" s="2" customFormat="1" ht="12.75" customHeight="1" x14ac:dyDescent="0.3">
      <c r="A62" s="156"/>
      <c r="B62" s="480" t="s">
        <v>196</v>
      </c>
      <c r="C62" s="156"/>
      <c r="D62" s="156"/>
      <c r="E62" s="1070"/>
      <c r="F62" s="481"/>
      <c r="H62" s="459"/>
      <c r="I62" s="748"/>
      <c r="K62" s="459"/>
    </row>
    <row r="63" spans="1:11" s="2" customFormat="1" ht="12.75" customHeight="1" x14ac:dyDescent="0.3">
      <c r="A63" s="156"/>
      <c r="B63" s="480" t="s">
        <v>708</v>
      </c>
      <c r="C63" s="156"/>
      <c r="D63" s="156"/>
      <c r="E63" s="1070"/>
      <c r="F63" s="481"/>
      <c r="H63" s="459"/>
      <c r="I63" s="748"/>
      <c r="K63" s="459"/>
    </row>
    <row r="64" spans="1:11" s="2" customFormat="1" ht="12.75" customHeight="1" x14ac:dyDescent="0.3">
      <c r="A64" s="156"/>
      <c r="B64" s="480" t="s">
        <v>709</v>
      </c>
      <c r="C64" s="156"/>
      <c r="D64" s="156"/>
      <c r="E64" s="1070"/>
      <c r="F64" s="481"/>
      <c r="H64" s="459"/>
      <c r="I64" s="748"/>
      <c r="K64" s="459"/>
    </row>
    <row r="65" spans="1:11" s="2" customFormat="1" ht="12.75" customHeight="1" x14ac:dyDescent="0.3">
      <c r="A65" s="156"/>
      <c r="B65" s="480" t="s">
        <v>710</v>
      </c>
      <c r="C65" s="156"/>
      <c r="D65" s="156"/>
      <c r="E65" s="1070"/>
      <c r="F65" s="481"/>
      <c r="H65" s="459"/>
      <c r="I65" s="748"/>
      <c r="K65" s="459"/>
    </row>
    <row r="66" spans="1:11" s="2" customFormat="1" ht="12.75" customHeight="1" x14ac:dyDescent="0.3">
      <c r="A66" s="156"/>
      <c r="B66" s="480" t="s">
        <v>711</v>
      </c>
      <c r="C66" s="156"/>
      <c r="D66" s="156"/>
      <c r="E66" s="1070"/>
      <c r="F66" s="481"/>
      <c r="H66" s="459"/>
      <c r="I66" s="748"/>
      <c r="K66" s="459"/>
    </row>
    <row r="67" spans="1:11" s="2" customFormat="1" ht="12.75" customHeight="1" x14ac:dyDescent="0.3">
      <c r="A67" s="156"/>
      <c r="B67" s="480" t="s">
        <v>712</v>
      </c>
      <c r="C67" s="156"/>
      <c r="D67" s="156"/>
      <c r="E67" s="1070"/>
      <c r="F67" s="481"/>
      <c r="H67" s="459"/>
      <c r="I67" s="748"/>
      <c r="K67" s="459"/>
    </row>
    <row r="68" spans="1:11" s="2" customFormat="1" ht="12.75" customHeight="1" x14ac:dyDescent="0.3">
      <c r="A68" s="156"/>
      <c r="B68" s="480" t="s">
        <v>713</v>
      </c>
      <c r="C68" s="156"/>
      <c r="D68" s="156"/>
      <c r="E68" s="1070"/>
      <c r="F68" s="481"/>
      <c r="H68" s="459"/>
      <c r="I68" s="748"/>
      <c r="K68" s="459"/>
    </row>
    <row r="69" spans="1:11" s="2" customFormat="1" ht="12.75" customHeight="1" x14ac:dyDescent="0.3">
      <c r="A69" s="156"/>
      <c r="B69" s="480" t="s">
        <v>714</v>
      </c>
      <c r="C69" s="156"/>
      <c r="D69" s="156"/>
      <c r="E69" s="1070"/>
      <c r="F69" s="481"/>
      <c r="H69" s="459"/>
      <c r="I69" s="748"/>
      <c r="K69" s="459"/>
    </row>
    <row r="70" spans="1:11" s="2" customFormat="1" ht="12.75" customHeight="1" x14ac:dyDescent="0.3">
      <c r="A70" s="156"/>
      <c r="B70" s="480" t="s">
        <v>710</v>
      </c>
      <c r="C70" s="156"/>
      <c r="D70" s="156"/>
      <c r="E70" s="1070"/>
      <c r="F70" s="481"/>
      <c r="H70" s="459"/>
      <c r="I70" s="748"/>
      <c r="K70" s="459"/>
    </row>
    <row r="71" spans="1:11" s="2" customFormat="1" ht="12.75" customHeight="1" x14ac:dyDescent="0.3">
      <c r="A71" s="156"/>
      <c r="B71" s="480" t="s">
        <v>715</v>
      </c>
      <c r="C71" s="156"/>
      <c r="D71" s="156"/>
      <c r="E71" s="1070"/>
      <c r="F71" s="481"/>
      <c r="H71" s="459"/>
      <c r="I71" s="748"/>
      <c r="K71" s="459"/>
    </row>
    <row r="72" spans="1:11" s="2" customFormat="1" ht="12.75" customHeight="1" x14ac:dyDescent="0.3">
      <c r="A72" s="156"/>
      <c r="B72" s="480" t="s">
        <v>716</v>
      </c>
      <c r="C72" s="156"/>
      <c r="D72" s="156"/>
      <c r="E72" s="1070"/>
      <c r="F72" s="481"/>
      <c r="H72" s="459"/>
      <c r="I72" s="748"/>
      <c r="K72" s="459"/>
    </row>
    <row r="73" spans="1:11" s="2" customFormat="1" ht="12.75" customHeight="1" x14ac:dyDescent="0.3">
      <c r="A73" s="156"/>
      <c r="B73" s="480" t="s">
        <v>717</v>
      </c>
      <c r="C73" s="156"/>
      <c r="D73" s="156"/>
      <c r="E73" s="1070"/>
      <c r="F73" s="481"/>
      <c r="H73" s="459"/>
      <c r="I73" s="748"/>
      <c r="K73" s="459"/>
    </row>
    <row r="74" spans="1:11" s="2" customFormat="1" ht="12.75" customHeight="1" x14ac:dyDescent="0.3">
      <c r="A74" s="156"/>
      <c r="B74" s="480" t="s">
        <v>718</v>
      </c>
      <c r="C74" s="156"/>
      <c r="D74" s="156"/>
      <c r="E74" s="1070"/>
      <c r="F74" s="481"/>
      <c r="H74" s="459"/>
      <c r="I74" s="748"/>
      <c r="K74" s="459"/>
    </row>
    <row r="75" spans="1:11" s="2" customFormat="1" ht="12.75" customHeight="1" x14ac:dyDescent="0.3">
      <c r="A75" s="156"/>
      <c r="B75" s="480" t="s">
        <v>719</v>
      </c>
      <c r="C75" s="156"/>
      <c r="D75" s="156"/>
      <c r="E75" s="1070"/>
      <c r="F75" s="481"/>
      <c r="H75" s="459"/>
      <c r="I75" s="748"/>
      <c r="K75" s="459"/>
    </row>
    <row r="76" spans="1:11" s="2" customFormat="1" ht="12.75" customHeight="1" x14ac:dyDescent="0.3">
      <c r="A76" s="156"/>
      <c r="B76" s="480" t="s">
        <v>720</v>
      </c>
      <c r="C76" s="156"/>
      <c r="D76" s="156"/>
      <c r="E76" s="1070"/>
      <c r="F76" s="481"/>
      <c r="H76" s="459"/>
      <c r="I76" s="748"/>
      <c r="K76" s="459"/>
    </row>
    <row r="77" spans="1:11" s="2" customFormat="1" ht="12.75" customHeight="1" x14ac:dyDescent="0.3">
      <c r="A77" s="156"/>
      <c r="B77" s="480" t="s">
        <v>721</v>
      </c>
      <c r="C77" s="156"/>
      <c r="D77" s="156"/>
      <c r="E77" s="1070"/>
      <c r="F77" s="481"/>
      <c r="H77" s="459"/>
      <c r="I77" s="748"/>
      <c r="K77" s="459"/>
    </row>
    <row r="78" spans="1:11" s="2" customFormat="1" ht="12.75" customHeight="1" x14ac:dyDescent="0.3">
      <c r="A78" s="156"/>
      <c r="B78" s="480" t="s">
        <v>722</v>
      </c>
      <c r="C78" s="156"/>
      <c r="D78" s="156"/>
      <c r="E78" s="1070"/>
      <c r="F78" s="481"/>
      <c r="H78" s="459"/>
      <c r="I78" s="748"/>
      <c r="K78" s="459"/>
    </row>
    <row r="79" spans="1:11" s="2" customFormat="1" ht="12.75" customHeight="1" x14ac:dyDescent="0.3">
      <c r="A79" s="156"/>
      <c r="B79" s="480" t="s">
        <v>723</v>
      </c>
      <c r="C79" s="156"/>
      <c r="D79" s="156"/>
      <c r="E79" s="1070"/>
      <c r="F79" s="481"/>
      <c r="H79" s="459"/>
      <c r="I79" s="748"/>
      <c r="K79" s="459"/>
    </row>
    <row r="80" spans="1:11" s="2" customFormat="1" ht="12.75" customHeight="1" x14ac:dyDescent="0.3">
      <c r="A80" s="156"/>
      <c r="B80" s="480" t="s">
        <v>724</v>
      </c>
      <c r="C80" s="156"/>
      <c r="D80" s="156"/>
      <c r="E80" s="1070"/>
      <c r="F80" s="481"/>
      <c r="H80" s="459"/>
      <c r="I80" s="748"/>
      <c r="K80" s="459"/>
    </row>
    <row r="81" spans="1:11" s="2" customFormat="1" ht="12.75" customHeight="1" x14ac:dyDescent="0.3">
      <c r="A81" s="156"/>
      <c r="B81" s="480" t="s">
        <v>725</v>
      </c>
      <c r="C81" s="156"/>
      <c r="D81" s="156"/>
      <c r="E81" s="1070"/>
      <c r="F81" s="481"/>
      <c r="H81" s="459"/>
      <c r="I81" s="748"/>
      <c r="K81" s="459"/>
    </row>
    <row r="82" spans="1:11" s="2" customFormat="1" ht="12.75" customHeight="1" x14ac:dyDescent="0.3">
      <c r="A82" s="156"/>
      <c r="B82" s="480" t="s">
        <v>726</v>
      </c>
      <c r="C82" s="156"/>
      <c r="D82" s="156"/>
      <c r="E82" s="1070"/>
      <c r="F82" s="481"/>
      <c r="H82" s="459"/>
      <c r="I82" s="748"/>
      <c r="K82" s="459"/>
    </row>
    <row r="83" spans="1:11" s="2" customFormat="1" ht="12.75" customHeight="1" x14ac:dyDescent="0.3">
      <c r="A83" s="156"/>
      <c r="B83" s="480" t="s">
        <v>727</v>
      </c>
      <c r="C83" s="156"/>
      <c r="D83" s="156"/>
      <c r="E83" s="1070"/>
      <c r="F83" s="481"/>
      <c r="H83" s="459"/>
      <c r="I83" s="748"/>
      <c r="K83" s="459"/>
    </row>
    <row r="84" spans="1:11" s="2" customFormat="1" ht="12.75" customHeight="1" x14ac:dyDescent="0.3">
      <c r="A84" s="156"/>
      <c r="B84" s="480" t="s">
        <v>728</v>
      </c>
      <c r="C84" s="156"/>
      <c r="D84" s="156"/>
      <c r="E84" s="1070"/>
      <c r="F84" s="481"/>
      <c r="H84" s="459"/>
      <c r="I84" s="748"/>
      <c r="K84" s="459"/>
    </row>
    <row r="85" spans="1:11" s="2" customFormat="1" ht="12.75" customHeight="1" x14ac:dyDescent="0.3">
      <c r="A85" s="156"/>
      <c r="B85" s="480" t="s">
        <v>729</v>
      </c>
      <c r="C85" s="156"/>
      <c r="D85" s="156"/>
      <c r="E85" s="1070"/>
      <c r="F85" s="481"/>
      <c r="H85" s="459"/>
      <c r="I85" s="748"/>
      <c r="K85" s="459"/>
    </row>
    <row r="86" spans="1:11" s="2" customFormat="1" ht="12.75" customHeight="1" x14ac:dyDescent="0.3">
      <c r="A86" s="156"/>
      <c r="B86" s="480" t="s">
        <v>730</v>
      </c>
      <c r="C86" s="156"/>
      <c r="D86" s="156"/>
      <c r="E86" s="1070"/>
      <c r="F86" s="481"/>
      <c r="H86" s="459"/>
      <c r="I86" s="748"/>
      <c r="K86" s="459"/>
    </row>
    <row r="87" spans="1:11" s="2" customFormat="1" ht="12.75" customHeight="1" x14ac:dyDescent="0.3">
      <c r="A87" s="156"/>
      <c r="B87" s="480" t="s">
        <v>731</v>
      </c>
      <c r="C87" s="156"/>
      <c r="D87" s="156"/>
      <c r="E87" s="1070"/>
      <c r="F87" s="481"/>
      <c r="H87" s="459"/>
      <c r="I87" s="748"/>
      <c r="K87" s="459"/>
    </row>
    <row r="88" spans="1:11" s="2" customFormat="1" ht="12.75" customHeight="1" x14ac:dyDescent="0.3">
      <c r="A88" s="156"/>
      <c r="B88" s="480" t="s">
        <v>732</v>
      </c>
      <c r="C88" s="156"/>
      <c r="D88" s="156"/>
      <c r="E88" s="1070"/>
      <c r="F88" s="481"/>
      <c r="H88" s="459"/>
      <c r="I88" s="748"/>
      <c r="K88" s="459"/>
    </row>
    <row r="89" spans="1:11" s="2" customFormat="1" ht="12.75" customHeight="1" x14ac:dyDescent="0.3">
      <c r="A89" s="156"/>
      <c r="B89" s="480" t="s">
        <v>733</v>
      </c>
      <c r="C89" s="156"/>
      <c r="D89" s="156"/>
      <c r="E89" s="1070"/>
      <c r="F89" s="481"/>
      <c r="H89" s="459"/>
      <c r="I89" s="748"/>
      <c r="K89" s="459"/>
    </row>
    <row r="90" spans="1:11" s="2" customFormat="1" ht="12.75" customHeight="1" x14ac:dyDescent="0.3">
      <c r="A90" s="156"/>
      <c r="B90" s="480" t="s">
        <v>734</v>
      </c>
      <c r="C90" s="156"/>
      <c r="D90" s="156"/>
      <c r="E90" s="1070"/>
      <c r="F90" s="481"/>
      <c r="H90" s="459"/>
      <c r="I90" s="748"/>
      <c r="K90" s="459"/>
    </row>
    <row r="91" spans="1:11" s="2" customFormat="1" ht="12.75" customHeight="1" x14ac:dyDescent="0.3">
      <c r="A91" s="156"/>
      <c r="B91" s="480" t="s">
        <v>735</v>
      </c>
      <c r="C91" s="156"/>
      <c r="D91" s="156"/>
      <c r="E91" s="1070"/>
      <c r="F91" s="481"/>
      <c r="H91" s="459"/>
      <c r="I91" s="748"/>
      <c r="K91" s="459"/>
    </row>
    <row r="92" spans="1:11" s="2" customFormat="1" ht="12.75" customHeight="1" x14ac:dyDescent="0.3">
      <c r="A92" s="156"/>
      <c r="B92" s="480" t="s">
        <v>736</v>
      </c>
      <c r="C92" s="156"/>
      <c r="D92" s="156"/>
      <c r="E92" s="1070"/>
      <c r="F92" s="481"/>
      <c r="H92" s="459"/>
      <c r="I92" s="748"/>
      <c r="K92" s="459"/>
    </row>
    <row r="93" spans="1:11" s="2" customFormat="1" ht="12.75" customHeight="1" x14ac:dyDescent="0.3">
      <c r="A93" s="156"/>
      <c r="B93" s="480" t="s">
        <v>737</v>
      </c>
      <c r="C93" s="156"/>
      <c r="D93" s="156"/>
      <c r="E93" s="1070"/>
      <c r="F93" s="481"/>
      <c r="H93" s="459"/>
      <c r="I93" s="748"/>
      <c r="K93" s="459"/>
    </row>
    <row r="94" spans="1:11" s="2" customFormat="1" ht="12.75" customHeight="1" x14ac:dyDescent="0.3">
      <c r="A94" s="156"/>
      <c r="B94" s="480" t="s">
        <v>738</v>
      </c>
      <c r="C94" s="156"/>
      <c r="D94" s="156"/>
      <c r="E94" s="1070"/>
      <c r="F94" s="481"/>
      <c r="H94" s="459"/>
      <c r="I94" s="748"/>
      <c r="K94" s="459"/>
    </row>
    <row r="95" spans="1:11" s="2" customFormat="1" ht="12.75" customHeight="1" x14ac:dyDescent="0.3">
      <c r="A95" s="156"/>
      <c r="B95" s="480" t="s">
        <v>739</v>
      </c>
      <c r="C95" s="156"/>
      <c r="D95" s="156"/>
      <c r="E95" s="1070"/>
      <c r="F95" s="481"/>
      <c r="H95" s="459"/>
      <c r="I95" s="748"/>
      <c r="K95" s="459"/>
    </row>
    <row r="96" spans="1:11" s="2" customFormat="1" ht="12.75" customHeight="1" x14ac:dyDescent="0.3">
      <c r="A96" s="156"/>
      <c r="B96" s="480" t="s">
        <v>740</v>
      </c>
      <c r="C96" s="156"/>
      <c r="D96" s="156"/>
      <c r="E96" s="1070"/>
      <c r="F96" s="481"/>
      <c r="H96" s="459"/>
      <c r="I96" s="748"/>
      <c r="K96" s="459"/>
    </row>
    <row r="97" spans="1:11" s="2" customFormat="1" ht="12.75" customHeight="1" x14ac:dyDescent="0.3">
      <c r="A97" s="156"/>
      <c r="B97" s="480" t="s">
        <v>741</v>
      </c>
      <c r="C97" s="156"/>
      <c r="D97" s="156"/>
      <c r="E97" s="1070"/>
      <c r="F97" s="481"/>
      <c r="H97" s="459"/>
      <c r="I97" s="748"/>
      <c r="K97" s="459"/>
    </row>
    <row r="98" spans="1:11" s="2" customFormat="1" ht="12.75" customHeight="1" x14ac:dyDescent="0.3">
      <c r="A98" s="156"/>
      <c r="B98" s="480" t="s">
        <v>742</v>
      </c>
      <c r="C98" s="156"/>
      <c r="D98" s="156"/>
      <c r="E98" s="1070"/>
      <c r="F98" s="481"/>
      <c r="H98" s="459"/>
      <c r="I98" s="748"/>
      <c r="K98" s="459"/>
    </row>
    <row r="99" spans="1:11" s="2" customFormat="1" ht="12.75" customHeight="1" x14ac:dyDescent="0.3">
      <c r="A99" s="156"/>
      <c r="B99" s="480" t="s">
        <v>743</v>
      </c>
      <c r="C99" s="156"/>
      <c r="D99" s="156"/>
      <c r="E99" s="1070"/>
      <c r="F99" s="481"/>
      <c r="H99" s="459"/>
      <c r="I99" s="748"/>
      <c r="K99" s="459"/>
    </row>
    <row r="100" spans="1:11" s="2" customFormat="1" ht="12.75" customHeight="1" x14ac:dyDescent="0.3">
      <c r="A100" s="156"/>
      <c r="B100" s="480" t="s">
        <v>744</v>
      </c>
      <c r="C100" s="156"/>
      <c r="D100" s="156"/>
      <c r="E100" s="1070"/>
      <c r="F100" s="481"/>
      <c r="H100" s="459"/>
      <c r="I100" s="748"/>
      <c r="K100" s="459"/>
    </row>
    <row r="101" spans="1:11" s="2" customFormat="1" ht="12.75" customHeight="1" x14ac:dyDescent="0.3">
      <c r="A101" s="156"/>
      <c r="B101" s="480" t="s">
        <v>745</v>
      </c>
      <c r="C101" s="156"/>
      <c r="D101" s="156"/>
      <c r="E101" s="1070"/>
      <c r="F101" s="481"/>
      <c r="H101" s="459"/>
      <c r="I101" s="748"/>
      <c r="K101" s="459"/>
    </row>
    <row r="102" spans="1:11" s="2" customFormat="1" ht="12.75" customHeight="1" x14ac:dyDescent="0.3">
      <c r="A102" s="156"/>
      <c r="B102" s="480" t="s">
        <v>746</v>
      </c>
      <c r="C102" s="156"/>
      <c r="D102" s="156"/>
      <c r="E102" s="1070"/>
      <c r="F102" s="481"/>
      <c r="H102" s="459"/>
      <c r="I102" s="748"/>
      <c r="K102" s="459"/>
    </row>
    <row r="103" spans="1:11" s="2" customFormat="1" ht="12.75" customHeight="1" x14ac:dyDescent="0.3">
      <c r="A103" s="156"/>
      <c r="B103" s="480" t="s">
        <v>747</v>
      </c>
      <c r="C103" s="156"/>
      <c r="D103" s="156"/>
      <c r="E103" s="1070"/>
      <c r="F103" s="481"/>
      <c r="H103" s="459"/>
      <c r="I103" s="748"/>
      <c r="K103" s="459"/>
    </row>
    <row r="104" spans="1:11" s="2" customFormat="1" ht="12.75" customHeight="1" x14ac:dyDescent="0.3">
      <c r="A104" s="156"/>
      <c r="B104" s="480" t="s">
        <v>748</v>
      </c>
      <c r="C104" s="156"/>
      <c r="D104" s="156"/>
      <c r="E104" s="1070"/>
      <c r="F104" s="481"/>
      <c r="H104" s="459"/>
      <c r="I104" s="748"/>
      <c r="K104" s="459"/>
    </row>
    <row r="105" spans="1:11" s="2" customFormat="1" ht="12.75" customHeight="1" x14ac:dyDescent="0.3">
      <c r="A105" s="156"/>
      <c r="B105" s="480" t="s">
        <v>749</v>
      </c>
      <c r="C105" s="156"/>
      <c r="D105" s="156"/>
      <c r="E105" s="1070"/>
      <c r="F105" s="481"/>
      <c r="H105" s="459"/>
      <c r="I105" s="748"/>
      <c r="K105" s="459"/>
    </row>
    <row r="106" spans="1:11" s="2" customFormat="1" ht="12.75" customHeight="1" x14ac:dyDescent="0.3">
      <c r="A106" s="156"/>
      <c r="B106" s="480" t="s">
        <v>750</v>
      </c>
      <c r="C106" s="156"/>
      <c r="D106" s="156"/>
      <c r="E106" s="1070"/>
      <c r="F106" s="481"/>
      <c r="H106" s="459"/>
      <c r="I106" s="748"/>
      <c r="K106" s="459"/>
    </row>
    <row r="107" spans="1:11" s="2" customFormat="1" ht="12.75" customHeight="1" x14ac:dyDescent="0.3">
      <c r="A107" s="156"/>
      <c r="B107" s="480" t="s">
        <v>751</v>
      </c>
      <c r="C107" s="156"/>
      <c r="D107" s="156"/>
      <c r="E107" s="1070"/>
      <c r="F107" s="481"/>
      <c r="H107" s="459"/>
      <c r="I107" s="748"/>
      <c r="K107" s="459"/>
    </row>
    <row r="108" spans="1:11" s="2" customFormat="1" ht="12.75" customHeight="1" x14ac:dyDescent="0.3">
      <c r="A108" s="156"/>
      <c r="B108" s="480" t="s">
        <v>752</v>
      </c>
      <c r="C108" s="156"/>
      <c r="D108" s="156"/>
      <c r="E108" s="1070"/>
      <c r="F108" s="481"/>
      <c r="H108" s="459"/>
      <c r="I108" s="748"/>
      <c r="K108" s="459"/>
    </row>
    <row r="109" spans="1:11" s="2" customFormat="1" ht="12.75" customHeight="1" x14ac:dyDescent="0.3">
      <c r="A109" s="156"/>
      <c r="B109" s="480" t="s">
        <v>753</v>
      </c>
      <c r="C109" s="156"/>
      <c r="D109" s="156"/>
      <c r="E109" s="1070"/>
      <c r="F109" s="481"/>
      <c r="H109" s="459"/>
      <c r="I109" s="748"/>
      <c r="K109" s="459"/>
    </row>
    <row r="110" spans="1:11" s="2" customFormat="1" ht="12.75" customHeight="1" x14ac:dyDescent="0.3">
      <c r="A110" s="156"/>
      <c r="B110" s="480" t="s">
        <v>754</v>
      </c>
      <c r="C110" s="156"/>
      <c r="D110" s="156"/>
      <c r="E110" s="1070"/>
      <c r="F110" s="481"/>
      <c r="H110" s="459"/>
      <c r="I110" s="748"/>
      <c r="K110" s="459"/>
    </row>
    <row r="111" spans="1:11" s="2" customFormat="1" ht="12.75" customHeight="1" x14ac:dyDescent="0.3">
      <c r="A111" s="156"/>
      <c r="B111" s="480" t="s">
        <v>755</v>
      </c>
      <c r="C111" s="156"/>
      <c r="D111" s="156"/>
      <c r="E111" s="1070"/>
      <c r="F111" s="481"/>
      <c r="H111" s="459"/>
      <c r="I111" s="748"/>
      <c r="K111" s="459"/>
    </row>
    <row r="112" spans="1:11" s="2" customFormat="1" ht="12.75" customHeight="1" x14ac:dyDescent="0.3">
      <c r="A112" s="156"/>
      <c r="B112" s="480" t="s">
        <v>750</v>
      </c>
      <c r="C112" s="156"/>
      <c r="D112" s="156"/>
      <c r="E112" s="1070"/>
      <c r="F112" s="481"/>
      <c r="H112" s="459"/>
      <c r="I112" s="748"/>
      <c r="K112" s="459"/>
    </row>
    <row r="113" spans="1:11" s="2" customFormat="1" ht="12.75" customHeight="1" x14ac:dyDescent="0.3">
      <c r="A113" s="156"/>
      <c r="B113" s="480" t="s">
        <v>756</v>
      </c>
      <c r="C113" s="156"/>
      <c r="D113" s="156"/>
      <c r="E113" s="1070"/>
      <c r="F113" s="481"/>
      <c r="H113" s="459"/>
      <c r="I113" s="748"/>
      <c r="K113" s="459"/>
    </row>
    <row r="114" spans="1:11" s="2" customFormat="1" ht="12.75" customHeight="1" x14ac:dyDescent="0.3">
      <c r="A114" s="156"/>
      <c r="B114" s="480" t="s">
        <v>752</v>
      </c>
      <c r="C114" s="156"/>
      <c r="D114" s="156"/>
      <c r="E114" s="1070"/>
      <c r="F114" s="481"/>
      <c r="H114" s="459"/>
      <c r="I114" s="748"/>
      <c r="K114" s="459"/>
    </row>
    <row r="115" spans="1:11" s="2" customFormat="1" ht="12.75" customHeight="1" x14ac:dyDescent="0.3">
      <c r="A115" s="156"/>
      <c r="B115" s="480" t="s">
        <v>753</v>
      </c>
      <c r="C115" s="156"/>
      <c r="D115" s="156"/>
      <c r="E115" s="1070"/>
      <c r="F115" s="481"/>
      <c r="H115" s="459"/>
      <c r="I115" s="748"/>
      <c r="K115" s="459"/>
    </row>
    <row r="116" spans="1:11" s="2" customFormat="1" ht="12.75" customHeight="1" x14ac:dyDescent="0.3">
      <c r="A116" s="156"/>
      <c r="B116" s="480" t="s">
        <v>754</v>
      </c>
      <c r="C116" s="156"/>
      <c r="D116" s="156"/>
      <c r="E116" s="1070"/>
      <c r="F116" s="481"/>
      <c r="H116" s="459"/>
      <c r="I116" s="748"/>
      <c r="K116" s="459"/>
    </row>
    <row r="117" spans="1:11" s="2" customFormat="1" ht="12.75" customHeight="1" x14ac:dyDescent="0.3">
      <c r="A117" s="156"/>
      <c r="B117" s="480" t="s">
        <v>757</v>
      </c>
      <c r="C117" s="156"/>
      <c r="D117" s="156"/>
      <c r="E117" s="1070"/>
      <c r="F117" s="481"/>
      <c r="H117" s="459"/>
      <c r="I117" s="748"/>
      <c r="K117" s="459"/>
    </row>
    <row r="118" spans="1:11" s="2" customFormat="1" ht="12.75" customHeight="1" x14ac:dyDescent="0.3">
      <c r="A118" s="156"/>
      <c r="B118" s="480"/>
      <c r="C118" s="156"/>
      <c r="D118" s="156"/>
      <c r="E118" s="1070"/>
      <c r="F118" s="481"/>
      <c r="H118" s="459"/>
      <c r="I118" s="748"/>
      <c r="K118" s="459"/>
    </row>
    <row r="119" spans="1:11" s="2" customFormat="1" ht="12.75" customHeight="1" x14ac:dyDescent="0.3">
      <c r="A119" s="156"/>
      <c r="B119" s="480" t="s">
        <v>758</v>
      </c>
      <c r="C119" s="156"/>
      <c r="D119" s="156"/>
      <c r="E119" s="1070"/>
      <c r="F119" s="481"/>
      <c r="H119" s="459"/>
      <c r="I119" s="748"/>
      <c r="K119" s="459"/>
    </row>
    <row r="120" spans="1:11" s="2" customFormat="1" ht="12.75" customHeight="1" x14ac:dyDescent="0.3">
      <c r="A120" s="156"/>
      <c r="B120" s="480"/>
      <c r="C120" s="156"/>
      <c r="D120" s="156"/>
      <c r="E120" s="1070"/>
      <c r="F120" s="481"/>
      <c r="H120" s="459"/>
      <c r="I120" s="748"/>
      <c r="K120" s="459"/>
    </row>
    <row r="121" spans="1:11" s="2" customFormat="1" ht="12.75" customHeight="1" x14ac:dyDescent="0.3">
      <c r="A121" s="156"/>
      <c r="B121" s="480" t="s">
        <v>759</v>
      </c>
      <c r="C121" s="156"/>
      <c r="D121" s="156"/>
      <c r="E121" s="1070"/>
      <c r="F121" s="481"/>
      <c r="H121" s="459"/>
      <c r="I121" s="748"/>
      <c r="K121" s="459"/>
    </row>
    <row r="122" spans="1:11" s="2" customFormat="1" ht="12.75" customHeight="1" x14ac:dyDescent="0.3">
      <c r="A122" s="156"/>
      <c r="B122" s="480"/>
      <c r="C122" s="156"/>
      <c r="D122" s="156"/>
      <c r="E122" s="1070"/>
      <c r="F122" s="481"/>
      <c r="H122" s="459"/>
      <c r="I122" s="748"/>
      <c r="K122" s="459"/>
    </row>
    <row r="123" spans="1:11" s="2" customFormat="1" ht="12.75" customHeight="1" x14ac:dyDescent="0.3">
      <c r="A123" s="156"/>
      <c r="B123" s="480" t="s">
        <v>760</v>
      </c>
      <c r="C123" s="156"/>
      <c r="D123" s="156"/>
      <c r="E123" s="1070"/>
      <c r="F123" s="481"/>
      <c r="H123" s="459"/>
      <c r="I123" s="748"/>
      <c r="K123" s="459"/>
    </row>
    <row r="124" spans="1:11" s="2" customFormat="1" ht="12.75" customHeight="1" x14ac:dyDescent="0.3">
      <c r="A124" s="156"/>
      <c r="B124" s="480"/>
      <c r="C124" s="156"/>
      <c r="D124" s="156"/>
      <c r="E124" s="1070"/>
      <c r="F124" s="481"/>
      <c r="H124" s="459"/>
      <c r="I124" s="748"/>
      <c r="K124" s="459"/>
    </row>
    <row r="125" spans="1:11" s="2" customFormat="1" ht="12.75" customHeight="1" x14ac:dyDescent="0.3">
      <c r="A125" s="33"/>
      <c r="B125" s="482" t="s">
        <v>761</v>
      </c>
      <c r="C125" s="33"/>
      <c r="D125" s="33"/>
      <c r="E125" s="1071"/>
      <c r="F125" s="183"/>
      <c r="H125" s="459"/>
      <c r="I125" s="748"/>
      <c r="K125" s="459"/>
    </row>
    <row r="126" spans="1:11" s="17" customFormat="1" x14ac:dyDescent="0.3">
      <c r="A126" s="211"/>
      <c r="B126" s="12" t="s">
        <v>762</v>
      </c>
      <c r="C126" s="11" t="s">
        <v>6</v>
      </c>
      <c r="D126" s="11">
        <v>4</v>
      </c>
      <c r="E126" s="1072">
        <v>0</v>
      </c>
      <c r="F126" s="483">
        <f>E126*D126</f>
        <v>0</v>
      </c>
      <c r="G126" s="130"/>
    </row>
    <row r="127" spans="1:11" s="2" customFormat="1" ht="12.75" customHeight="1" x14ac:dyDescent="0.3">
      <c r="B127" s="306"/>
      <c r="E127" s="1073"/>
      <c r="F127" s="459"/>
      <c r="H127" s="459"/>
      <c r="I127" s="748"/>
      <c r="K127" s="459"/>
    </row>
    <row r="128" spans="1:11" s="2" customFormat="1" ht="12.75" customHeight="1" x14ac:dyDescent="0.3">
      <c r="A128" s="155">
        <f>A8+0.01</f>
        <v>3.0199999999999996</v>
      </c>
      <c r="B128" s="479" t="s">
        <v>896</v>
      </c>
      <c r="C128" s="155"/>
      <c r="D128" s="155"/>
      <c r="E128" s="1069"/>
      <c r="F128" s="180"/>
      <c r="H128" s="459"/>
      <c r="I128" s="748"/>
      <c r="K128" s="459"/>
    </row>
    <row r="129" spans="1:11" s="2" customFormat="1" ht="12.75" customHeight="1" x14ac:dyDescent="0.3">
      <c r="A129" s="156"/>
      <c r="B129" s="480" t="s">
        <v>763</v>
      </c>
      <c r="C129" s="156"/>
      <c r="D129" s="156"/>
      <c r="E129" s="1070"/>
      <c r="F129" s="481"/>
      <c r="H129" s="459"/>
      <c r="I129" s="748"/>
      <c r="K129" s="459"/>
    </row>
    <row r="130" spans="1:11" s="2" customFormat="1" ht="12.75" customHeight="1" x14ac:dyDescent="0.3">
      <c r="A130" s="156"/>
      <c r="B130" s="480" t="s">
        <v>764</v>
      </c>
      <c r="C130" s="156"/>
      <c r="D130" s="156"/>
      <c r="E130" s="1070"/>
      <c r="F130" s="481"/>
      <c r="H130" s="459"/>
      <c r="I130" s="748"/>
      <c r="K130" s="459"/>
    </row>
    <row r="131" spans="1:11" s="2" customFormat="1" ht="12.75" customHeight="1" x14ac:dyDescent="0.3">
      <c r="A131" s="156"/>
      <c r="B131" s="480" t="s">
        <v>765</v>
      </c>
      <c r="C131" s="156"/>
      <c r="D131" s="156"/>
      <c r="E131" s="1070"/>
      <c r="F131" s="481"/>
      <c r="H131" s="459"/>
      <c r="I131" s="748"/>
      <c r="K131" s="459"/>
    </row>
    <row r="132" spans="1:11" s="2" customFormat="1" ht="12.75" customHeight="1" x14ac:dyDescent="0.3">
      <c r="A132" s="156"/>
      <c r="B132" s="480" t="s">
        <v>766</v>
      </c>
      <c r="C132" s="156"/>
      <c r="D132" s="156"/>
      <c r="E132" s="1070"/>
      <c r="F132" s="481"/>
      <c r="H132" s="459"/>
      <c r="I132" s="748"/>
      <c r="K132" s="459"/>
    </row>
    <row r="133" spans="1:11" s="2" customFormat="1" ht="12.75" customHeight="1" x14ac:dyDescent="0.3">
      <c r="A133" s="156"/>
      <c r="B133" s="480" t="s">
        <v>767</v>
      </c>
      <c r="C133" s="156"/>
      <c r="D133" s="156"/>
      <c r="E133" s="1070"/>
      <c r="F133" s="481"/>
      <c r="H133" s="459"/>
      <c r="I133" s="748"/>
      <c r="K133" s="459"/>
    </row>
    <row r="134" spans="1:11" s="2" customFormat="1" ht="12.75" customHeight="1" x14ac:dyDescent="0.3">
      <c r="A134" s="156"/>
      <c r="B134" s="480" t="s">
        <v>768</v>
      </c>
      <c r="C134" s="156"/>
      <c r="D134" s="156"/>
      <c r="E134" s="1070"/>
      <c r="F134" s="481"/>
      <c r="H134" s="459"/>
      <c r="I134" s="748"/>
      <c r="K134" s="459"/>
    </row>
    <row r="135" spans="1:11" s="2" customFormat="1" ht="12.75" customHeight="1" x14ac:dyDescent="0.3">
      <c r="A135" s="156"/>
      <c r="B135" s="480" t="s">
        <v>769</v>
      </c>
      <c r="C135" s="156"/>
      <c r="D135" s="156"/>
      <c r="E135" s="1070"/>
      <c r="F135" s="481"/>
      <c r="H135" s="459"/>
      <c r="I135" s="748"/>
      <c r="K135" s="459"/>
    </row>
    <row r="136" spans="1:11" s="2" customFormat="1" ht="12.75" customHeight="1" x14ac:dyDescent="0.3">
      <c r="A136" s="33"/>
      <c r="B136" s="482" t="s">
        <v>770</v>
      </c>
      <c r="C136" s="33"/>
      <c r="D136" s="33"/>
      <c r="E136" s="1071"/>
      <c r="F136" s="183"/>
      <c r="H136" s="459"/>
      <c r="I136" s="748"/>
      <c r="K136" s="459"/>
    </row>
    <row r="137" spans="1:11" s="17" customFormat="1" x14ac:dyDescent="0.3">
      <c r="A137" s="211"/>
      <c r="B137" s="12"/>
      <c r="C137" s="11" t="s">
        <v>6</v>
      </c>
      <c r="D137" s="11">
        <v>4</v>
      </c>
      <c r="E137" s="1072"/>
      <c r="F137" s="483">
        <f>E137*D137</f>
        <v>0</v>
      </c>
      <c r="G137" s="130"/>
    </row>
    <row r="138" spans="1:11" s="2" customFormat="1" ht="12.75" customHeight="1" x14ac:dyDescent="0.3">
      <c r="B138" s="306"/>
      <c r="E138" s="1073"/>
      <c r="F138" s="459"/>
      <c r="H138" s="459"/>
      <c r="I138" s="748"/>
      <c r="K138" s="459"/>
    </row>
    <row r="139" spans="1:11" s="2" customFormat="1" ht="12.75" customHeight="1" x14ac:dyDescent="0.3">
      <c r="A139" s="155">
        <f>A128+0.01</f>
        <v>3.0299999999999994</v>
      </c>
      <c r="B139" s="479" t="s">
        <v>897</v>
      </c>
      <c r="C139" s="155"/>
      <c r="D139" s="155"/>
      <c r="E139" s="1069"/>
      <c r="F139" s="180"/>
      <c r="H139" s="459"/>
      <c r="I139" s="748"/>
      <c r="K139" s="459"/>
    </row>
    <row r="140" spans="1:11" s="2" customFormat="1" ht="12.75" customHeight="1" x14ac:dyDescent="0.3">
      <c r="A140" s="156"/>
      <c r="B140" s="480" t="s">
        <v>763</v>
      </c>
      <c r="C140" s="156"/>
      <c r="D140" s="156"/>
      <c r="E140" s="1070"/>
      <c r="F140" s="481"/>
      <c r="H140" s="459"/>
      <c r="I140" s="748"/>
      <c r="K140" s="459"/>
    </row>
    <row r="141" spans="1:11" s="2" customFormat="1" ht="12.75" customHeight="1" x14ac:dyDescent="0.3">
      <c r="A141" s="156"/>
      <c r="B141" s="480" t="s">
        <v>764</v>
      </c>
      <c r="C141" s="156"/>
      <c r="D141" s="156"/>
      <c r="E141" s="1070"/>
      <c r="F141" s="481"/>
      <c r="H141" s="459"/>
      <c r="I141" s="748"/>
      <c r="K141" s="459"/>
    </row>
    <row r="142" spans="1:11" s="2" customFormat="1" ht="12.75" customHeight="1" x14ac:dyDescent="0.3">
      <c r="A142" s="156"/>
      <c r="B142" s="480" t="s">
        <v>765</v>
      </c>
      <c r="C142" s="156"/>
      <c r="D142" s="156"/>
      <c r="E142" s="1070"/>
      <c r="F142" s="481"/>
      <c r="H142" s="459"/>
      <c r="I142" s="748"/>
      <c r="K142" s="459"/>
    </row>
    <row r="143" spans="1:11" s="2" customFormat="1" ht="12.75" customHeight="1" x14ac:dyDescent="0.3">
      <c r="A143" s="156"/>
      <c r="B143" s="480" t="s">
        <v>766</v>
      </c>
      <c r="C143" s="156"/>
      <c r="D143" s="156"/>
      <c r="E143" s="1070"/>
      <c r="F143" s="481"/>
      <c r="H143" s="459"/>
      <c r="I143" s="748"/>
      <c r="K143" s="459"/>
    </row>
    <row r="144" spans="1:11" s="2" customFormat="1" ht="12.75" customHeight="1" x14ac:dyDescent="0.3">
      <c r="A144" s="156"/>
      <c r="B144" s="480" t="s">
        <v>767</v>
      </c>
      <c r="C144" s="156"/>
      <c r="D144" s="156"/>
      <c r="E144" s="1070"/>
      <c r="F144" s="481"/>
      <c r="H144" s="459"/>
      <c r="I144" s="748"/>
      <c r="K144" s="459"/>
    </row>
    <row r="145" spans="1:12" s="2" customFormat="1" ht="12.75" customHeight="1" x14ac:dyDescent="0.3">
      <c r="A145" s="156"/>
      <c r="B145" s="480" t="s">
        <v>768</v>
      </c>
      <c r="C145" s="156"/>
      <c r="D145" s="156"/>
      <c r="E145" s="1070"/>
      <c r="F145" s="481"/>
      <c r="H145" s="459"/>
      <c r="I145" s="748"/>
      <c r="K145" s="459"/>
    </row>
    <row r="146" spans="1:12" s="2" customFormat="1" ht="12.75" customHeight="1" x14ac:dyDescent="0.3">
      <c r="A146" s="156"/>
      <c r="B146" s="480" t="s">
        <v>769</v>
      </c>
      <c r="C146" s="156"/>
      <c r="D146" s="156"/>
      <c r="E146" s="1070"/>
      <c r="F146" s="481"/>
      <c r="H146" s="459"/>
      <c r="I146" s="748"/>
      <c r="K146" s="459"/>
    </row>
    <row r="147" spans="1:12" s="2" customFormat="1" ht="12.75" customHeight="1" x14ac:dyDescent="0.3">
      <c r="A147" s="33"/>
      <c r="B147" s="482" t="s">
        <v>771</v>
      </c>
      <c r="C147" s="33"/>
      <c r="D147" s="33"/>
      <c r="E147" s="1071"/>
      <c r="F147" s="183"/>
      <c r="H147" s="459"/>
      <c r="I147" s="748"/>
      <c r="K147" s="459"/>
    </row>
    <row r="148" spans="1:12" s="17" customFormat="1" x14ac:dyDescent="0.3">
      <c r="A148" s="211"/>
      <c r="B148" s="12"/>
      <c r="C148" s="11" t="s">
        <v>6</v>
      </c>
      <c r="D148" s="11">
        <v>4</v>
      </c>
      <c r="E148" s="1072"/>
      <c r="F148" s="483">
        <f>E148*D148</f>
        <v>0</v>
      </c>
      <c r="G148" s="130"/>
    </row>
    <row r="149" spans="1:12" s="2" customFormat="1" ht="12.75" customHeight="1" x14ac:dyDescent="0.3">
      <c r="B149" s="306"/>
      <c r="E149" s="1073"/>
      <c r="F149" s="459"/>
      <c r="H149" s="459"/>
      <c r="I149" s="748"/>
      <c r="K149" s="459"/>
    </row>
    <row r="150" spans="1:12" s="2" customFormat="1" x14ac:dyDescent="0.3">
      <c r="A150" s="155">
        <f>A139+0.01</f>
        <v>3.0399999999999991</v>
      </c>
      <c r="B150" s="749" t="s">
        <v>772</v>
      </c>
      <c r="C150" s="155"/>
      <c r="D150" s="155"/>
      <c r="E150" s="1069"/>
      <c r="F150" s="180"/>
      <c r="G150" s="484"/>
      <c r="I150" s="459"/>
      <c r="L150" s="459"/>
    </row>
    <row r="151" spans="1:12" s="2" customFormat="1" x14ac:dyDescent="0.3">
      <c r="A151" s="156"/>
      <c r="B151" s="306" t="s">
        <v>773</v>
      </c>
      <c r="C151" s="156"/>
      <c r="D151" s="156"/>
      <c r="E151" s="1070"/>
      <c r="F151" s="481"/>
      <c r="G151" s="484"/>
      <c r="I151" s="459"/>
      <c r="L151" s="459"/>
    </row>
    <row r="152" spans="1:12" s="2" customFormat="1" x14ac:dyDescent="0.3">
      <c r="A152" s="156"/>
      <c r="B152" s="306" t="s">
        <v>774</v>
      </c>
      <c r="C152" s="156"/>
      <c r="D152" s="156"/>
      <c r="E152" s="1070"/>
      <c r="F152" s="481"/>
      <c r="G152" s="484"/>
      <c r="I152" s="459"/>
      <c r="L152" s="459"/>
    </row>
    <row r="153" spans="1:12" s="2" customFormat="1" x14ac:dyDescent="0.3">
      <c r="A153" s="156"/>
      <c r="B153" s="306" t="s">
        <v>775</v>
      </c>
      <c r="C153" s="156"/>
      <c r="D153" s="156"/>
      <c r="E153" s="1070"/>
      <c r="F153" s="481"/>
      <c r="G153" s="484"/>
      <c r="I153" s="459"/>
      <c r="L153" s="459"/>
    </row>
    <row r="154" spans="1:12" s="2" customFormat="1" x14ac:dyDescent="0.3">
      <c r="A154" s="156"/>
      <c r="B154" s="306" t="s">
        <v>776</v>
      </c>
      <c r="C154" s="156"/>
      <c r="D154" s="156"/>
      <c r="E154" s="1070"/>
      <c r="F154" s="481"/>
      <c r="G154" s="484"/>
      <c r="I154" s="459"/>
      <c r="L154" s="459"/>
    </row>
    <row r="155" spans="1:12" s="17" customFormat="1" x14ac:dyDescent="0.3">
      <c r="A155" s="211"/>
      <c r="B155" s="12"/>
      <c r="C155" s="11" t="s">
        <v>6</v>
      </c>
      <c r="D155" s="11">
        <v>4</v>
      </c>
      <c r="E155" s="1072"/>
      <c r="F155" s="483">
        <f>E155*D155</f>
        <v>0</v>
      </c>
      <c r="G155" s="130"/>
    </row>
    <row r="156" spans="1:12" s="2" customFormat="1" x14ac:dyDescent="0.3">
      <c r="B156" s="306"/>
      <c r="E156" s="1073"/>
      <c r="F156" s="459"/>
      <c r="G156" s="484"/>
      <c r="I156" s="459"/>
      <c r="L156" s="459"/>
    </row>
    <row r="157" spans="1:12" s="2" customFormat="1" x14ac:dyDescent="0.3">
      <c r="A157" s="212">
        <f>A150+0.01</f>
        <v>3.0499999999999989</v>
      </c>
      <c r="B157" s="147" t="s">
        <v>777</v>
      </c>
      <c r="C157" s="212" t="s">
        <v>24</v>
      </c>
      <c r="D157" s="212"/>
      <c r="E157" s="1074"/>
      <c r="F157" s="356"/>
      <c r="G157" s="484"/>
      <c r="H157" s="485"/>
      <c r="I157" s="459"/>
      <c r="L157" s="459"/>
    </row>
    <row r="158" spans="1:12" s="17" customFormat="1" x14ac:dyDescent="0.3">
      <c r="A158" s="211"/>
      <c r="B158" s="12"/>
      <c r="C158" s="11" t="s">
        <v>6</v>
      </c>
      <c r="D158" s="11">
        <v>4</v>
      </c>
      <c r="E158" s="1072"/>
      <c r="F158" s="483">
        <f>E158*D158</f>
        <v>0</v>
      </c>
      <c r="G158" s="130"/>
    </row>
    <row r="159" spans="1:12" s="2" customFormat="1" x14ac:dyDescent="0.3">
      <c r="B159" s="306"/>
      <c r="E159" s="1073"/>
      <c r="F159" s="459"/>
      <c r="G159" s="484"/>
      <c r="H159" s="485"/>
      <c r="I159" s="459"/>
      <c r="L159" s="459"/>
    </row>
    <row r="160" spans="1:12" s="2" customFormat="1" x14ac:dyDescent="0.3">
      <c r="A160" s="155">
        <f>A157+0.01</f>
        <v>3.0599999999999987</v>
      </c>
      <c r="B160" s="192" t="s">
        <v>778</v>
      </c>
      <c r="C160" s="155"/>
      <c r="D160" s="155"/>
      <c r="E160" s="1069"/>
      <c r="F160" s="180"/>
      <c r="G160" s="484"/>
      <c r="I160" s="459"/>
      <c r="L160" s="459"/>
    </row>
    <row r="161" spans="1:13" customFormat="1" x14ac:dyDescent="0.3">
      <c r="A161" s="155"/>
      <c r="B161" s="479" t="s">
        <v>898</v>
      </c>
      <c r="C161" s="155"/>
      <c r="D161" s="155"/>
      <c r="E161" s="1075"/>
      <c r="F161" s="180"/>
      <c r="G161" s="515"/>
      <c r="H161" s="750"/>
      <c r="I161" s="751"/>
      <c r="J161" s="515"/>
      <c r="M161" s="515"/>
    </row>
    <row r="162" spans="1:13" customFormat="1" x14ac:dyDescent="0.3">
      <c r="A162" s="156"/>
      <c r="B162" s="480" t="s">
        <v>899</v>
      </c>
      <c r="C162" s="156"/>
      <c r="D162" s="156"/>
      <c r="E162" s="1076"/>
      <c r="F162" s="481"/>
      <c r="G162" s="515"/>
      <c r="H162" s="750"/>
      <c r="I162" s="751"/>
      <c r="J162" s="515"/>
      <c r="M162" s="515"/>
    </row>
    <row r="163" spans="1:13" customFormat="1" x14ac:dyDescent="0.3">
      <c r="A163" s="156"/>
      <c r="B163" s="480" t="s">
        <v>900</v>
      </c>
      <c r="C163" s="156"/>
      <c r="D163" s="156"/>
      <c r="E163" s="1076"/>
      <c r="F163" s="481"/>
      <c r="G163" s="515"/>
      <c r="H163" s="750"/>
      <c r="I163" s="751"/>
      <c r="J163" s="515"/>
      <c r="M163" s="515"/>
    </row>
    <row r="164" spans="1:13" customFormat="1" x14ac:dyDescent="0.3">
      <c r="A164" s="156"/>
      <c r="B164" s="480" t="s">
        <v>901</v>
      </c>
      <c r="C164" s="156"/>
      <c r="D164" s="156"/>
      <c r="E164" s="1076"/>
      <c r="F164" s="481"/>
      <c r="G164" s="515"/>
      <c r="H164" s="750"/>
      <c r="I164" s="751"/>
      <c r="J164" s="515"/>
      <c r="M164" s="515"/>
    </row>
    <row r="165" spans="1:13" customFormat="1" x14ac:dyDescent="0.3">
      <c r="A165" s="156"/>
      <c r="B165" s="480" t="s">
        <v>902</v>
      </c>
      <c r="C165" s="156"/>
      <c r="D165" s="156"/>
      <c r="E165" s="1076"/>
      <c r="F165" s="481"/>
      <c r="G165" s="515"/>
      <c r="H165" s="750"/>
      <c r="I165" s="751"/>
      <c r="J165" s="515"/>
      <c r="M165" s="515"/>
    </row>
    <row r="166" spans="1:13" customFormat="1" x14ac:dyDescent="0.3">
      <c r="A166" s="156"/>
      <c r="B166" s="480" t="s">
        <v>903</v>
      </c>
      <c r="C166" s="156"/>
      <c r="D166" s="156"/>
      <c r="E166" s="1076"/>
      <c r="F166" s="481"/>
      <c r="G166" s="515"/>
      <c r="H166" s="750"/>
      <c r="I166" s="751"/>
      <c r="J166" s="515"/>
      <c r="M166" s="515"/>
    </row>
    <row r="167" spans="1:13" customFormat="1" x14ac:dyDescent="0.3">
      <c r="A167" s="156"/>
      <c r="B167" s="480" t="s">
        <v>904</v>
      </c>
      <c r="C167" s="156"/>
      <c r="D167" s="156"/>
      <c r="E167" s="1076"/>
      <c r="F167" s="481"/>
      <c r="G167" s="515"/>
      <c r="H167" s="750"/>
      <c r="I167" s="751"/>
      <c r="J167" s="515"/>
      <c r="M167" s="515"/>
    </row>
    <row r="168" spans="1:13" customFormat="1" x14ac:dyDescent="0.3">
      <c r="A168" s="156"/>
      <c r="B168" s="480" t="s">
        <v>905</v>
      </c>
      <c r="C168" s="156"/>
      <c r="D168" s="156"/>
      <c r="E168" s="1076"/>
      <c r="F168" s="481"/>
      <c r="G168" s="515"/>
      <c r="H168" s="750"/>
      <c r="I168" s="751"/>
      <c r="J168" s="515"/>
      <c r="M168" s="515"/>
    </row>
    <row r="169" spans="1:13" customFormat="1" x14ac:dyDescent="0.3">
      <c r="A169" s="156"/>
      <c r="B169" s="480" t="s">
        <v>906</v>
      </c>
      <c r="C169" s="156"/>
      <c r="D169" s="156"/>
      <c r="E169" s="1076"/>
      <c r="F169" s="481"/>
      <c r="G169" s="515"/>
      <c r="H169" s="750"/>
      <c r="I169" s="751"/>
      <c r="J169" s="515"/>
      <c r="M169" s="515"/>
    </row>
    <row r="170" spans="1:13" customFormat="1" x14ac:dyDescent="0.3">
      <c r="A170" s="156"/>
      <c r="B170" s="480" t="s">
        <v>907</v>
      </c>
      <c r="C170" s="156"/>
      <c r="D170" s="156"/>
      <c r="E170" s="1076"/>
      <c r="F170" s="481"/>
      <c r="G170" s="515"/>
      <c r="H170" s="750"/>
      <c r="I170" s="751"/>
      <c r="J170" s="515"/>
      <c r="M170" s="515"/>
    </row>
    <row r="171" spans="1:13" customFormat="1" x14ac:dyDescent="0.3">
      <c r="A171" s="156"/>
      <c r="B171" s="480" t="s">
        <v>908</v>
      </c>
      <c r="C171" s="156"/>
      <c r="D171" s="156"/>
      <c r="E171" s="1076"/>
      <c r="F171" s="481"/>
      <c r="G171" s="515"/>
      <c r="H171" s="750"/>
      <c r="I171" s="751"/>
      <c r="J171" s="515"/>
      <c r="M171" s="515"/>
    </row>
    <row r="172" spans="1:13" customFormat="1" x14ac:dyDescent="0.3">
      <c r="A172" s="156"/>
      <c r="B172" s="480" t="s">
        <v>909</v>
      </c>
      <c r="C172" s="156"/>
      <c r="D172" s="156"/>
      <c r="E172" s="1076"/>
      <c r="F172" s="481"/>
      <c r="G172" s="515"/>
      <c r="H172" s="750"/>
      <c r="I172" s="751"/>
      <c r="J172" s="515"/>
      <c r="M172" s="515"/>
    </row>
    <row r="173" spans="1:13" customFormat="1" x14ac:dyDescent="0.3">
      <c r="A173" s="156"/>
      <c r="B173" s="480" t="s">
        <v>910</v>
      </c>
      <c r="C173" s="156"/>
      <c r="D173" s="156"/>
      <c r="E173" s="1076"/>
      <c r="F173" s="481"/>
      <c r="G173" s="515"/>
      <c r="H173" s="750"/>
      <c r="I173" s="751"/>
      <c r="J173" s="515"/>
      <c r="M173" s="515"/>
    </row>
    <row r="174" spans="1:13" customFormat="1" x14ac:dyDescent="0.3">
      <c r="A174" s="156"/>
      <c r="B174" s="480" t="s">
        <v>911</v>
      </c>
      <c r="C174" s="156"/>
      <c r="D174" s="156"/>
      <c r="E174" s="1076"/>
      <c r="F174" s="481"/>
      <c r="G174" s="515"/>
      <c r="H174" s="750"/>
      <c r="I174" s="751"/>
      <c r="J174" s="515"/>
      <c r="M174" s="515"/>
    </row>
    <row r="175" spans="1:13" customFormat="1" x14ac:dyDescent="0.3">
      <c r="A175" s="156"/>
      <c r="B175" s="480" t="s">
        <v>912</v>
      </c>
      <c r="C175" s="156"/>
      <c r="D175" s="156"/>
      <c r="E175" s="1076"/>
      <c r="F175" s="481"/>
      <c r="G175" s="515"/>
      <c r="H175" s="750"/>
      <c r="I175" s="751"/>
      <c r="J175" s="515"/>
      <c r="M175" s="515"/>
    </row>
    <row r="176" spans="1:13" customFormat="1" x14ac:dyDescent="0.3">
      <c r="A176" s="156"/>
      <c r="B176" s="480" t="s">
        <v>913</v>
      </c>
      <c r="C176" s="156"/>
      <c r="D176" s="156"/>
      <c r="E176" s="1076"/>
      <c r="F176" s="481"/>
      <c r="G176" s="515"/>
      <c r="H176" s="750"/>
      <c r="I176" s="751"/>
      <c r="J176" s="515"/>
      <c r="M176" s="515"/>
    </row>
    <row r="177" spans="1:13" customFormat="1" x14ac:dyDescent="0.3">
      <c r="A177" s="156"/>
      <c r="B177" s="480" t="s">
        <v>914</v>
      </c>
      <c r="C177" s="156"/>
      <c r="D177" s="156"/>
      <c r="E177" s="1076"/>
      <c r="F177" s="481"/>
      <c r="G177" s="515"/>
      <c r="H177" s="750"/>
      <c r="I177" s="751"/>
      <c r="J177" s="515"/>
      <c r="M177" s="515"/>
    </row>
    <row r="178" spans="1:13" customFormat="1" x14ac:dyDescent="0.3">
      <c r="A178" s="156"/>
      <c r="B178" s="480" t="s">
        <v>915</v>
      </c>
      <c r="C178" s="156"/>
      <c r="D178" s="156"/>
      <c r="E178" s="1076"/>
      <c r="F178" s="481"/>
      <c r="G178" s="515"/>
      <c r="H178" s="750"/>
      <c r="I178" s="751"/>
      <c r="J178" s="515"/>
      <c r="M178" s="515"/>
    </row>
    <row r="179" spans="1:13" customFormat="1" x14ac:dyDescent="0.3">
      <c r="A179" s="156"/>
      <c r="B179" s="480" t="s">
        <v>916</v>
      </c>
      <c r="C179" s="156"/>
      <c r="D179" s="156"/>
      <c r="E179" s="1076"/>
      <c r="F179" s="481"/>
      <c r="G179" s="515"/>
      <c r="H179" s="750"/>
      <c r="I179" s="751"/>
      <c r="J179" s="515"/>
      <c r="M179" s="515"/>
    </row>
    <row r="180" spans="1:13" customFormat="1" x14ac:dyDescent="0.3">
      <c r="A180" s="156"/>
      <c r="B180" s="480" t="s">
        <v>917</v>
      </c>
      <c r="C180" s="156"/>
      <c r="D180" s="156"/>
      <c r="E180" s="1076"/>
      <c r="F180" s="481"/>
      <c r="G180" s="515"/>
      <c r="H180" s="750"/>
      <c r="I180" s="751"/>
      <c r="J180" s="515"/>
      <c r="M180" s="515"/>
    </row>
    <row r="181" spans="1:13" customFormat="1" x14ac:dyDescent="0.3">
      <c r="A181" s="156"/>
      <c r="B181" s="480" t="s">
        <v>918</v>
      </c>
      <c r="C181" s="156"/>
      <c r="D181" s="156"/>
      <c r="E181" s="1076"/>
      <c r="F181" s="481"/>
      <c r="G181" s="515"/>
      <c r="H181" s="750"/>
      <c r="I181" s="751"/>
      <c r="J181" s="515"/>
      <c r="M181" s="515"/>
    </row>
    <row r="182" spans="1:13" customFormat="1" x14ac:dyDescent="0.3">
      <c r="A182" s="156"/>
      <c r="B182" s="480" t="s">
        <v>919</v>
      </c>
      <c r="C182" s="156"/>
      <c r="D182" s="156"/>
      <c r="E182" s="1076"/>
      <c r="F182" s="481"/>
      <c r="G182" s="515"/>
      <c r="H182" s="750"/>
      <c r="I182" s="751"/>
      <c r="J182" s="515"/>
      <c r="M182" s="515"/>
    </row>
    <row r="183" spans="1:13" customFormat="1" x14ac:dyDescent="0.3">
      <c r="A183" s="156"/>
      <c r="B183" s="480" t="s">
        <v>920</v>
      </c>
      <c r="C183" s="156"/>
      <c r="D183" s="156"/>
      <c r="E183" s="1076"/>
      <c r="F183" s="481"/>
      <c r="G183" s="515"/>
      <c r="H183" s="750"/>
      <c r="I183" s="751"/>
      <c r="J183" s="515"/>
      <c r="M183" s="515"/>
    </row>
    <row r="184" spans="1:13" customFormat="1" x14ac:dyDescent="0.3">
      <c r="A184" s="156"/>
      <c r="B184" s="480" t="s">
        <v>921</v>
      </c>
      <c r="C184" s="156"/>
      <c r="D184" s="156"/>
      <c r="E184" s="1076"/>
      <c r="F184" s="481"/>
      <c r="G184" s="515"/>
      <c r="H184" s="750"/>
      <c r="I184" s="751"/>
      <c r="J184" s="515"/>
      <c r="M184" s="515"/>
    </row>
    <row r="185" spans="1:13" customFormat="1" x14ac:dyDescent="0.3">
      <c r="A185" s="156"/>
      <c r="B185" s="480" t="s">
        <v>922</v>
      </c>
      <c r="C185" s="156"/>
      <c r="D185" s="156"/>
      <c r="E185" s="1076"/>
      <c r="F185" s="481"/>
      <c r="G185" s="515"/>
      <c r="H185" s="750"/>
      <c r="I185" s="751"/>
      <c r="J185" s="515"/>
      <c r="M185" s="515"/>
    </row>
    <row r="186" spans="1:13" customFormat="1" x14ac:dyDescent="0.3">
      <c r="A186" s="156"/>
      <c r="B186" s="480" t="s">
        <v>923</v>
      </c>
      <c r="C186" s="156"/>
      <c r="D186" s="156"/>
      <c r="E186" s="1076"/>
      <c r="F186" s="481"/>
      <c r="G186" s="515"/>
      <c r="H186" s="750"/>
      <c r="I186" s="751"/>
      <c r="J186" s="515"/>
      <c r="M186" s="515"/>
    </row>
    <row r="187" spans="1:13" customFormat="1" x14ac:dyDescent="0.3">
      <c r="A187" s="156"/>
      <c r="B187" s="480" t="s">
        <v>924</v>
      </c>
      <c r="C187" s="156"/>
      <c r="D187" s="156"/>
      <c r="E187" s="1076"/>
      <c r="F187" s="481"/>
      <c r="G187" s="515"/>
      <c r="H187" s="750"/>
      <c r="I187" s="751"/>
      <c r="J187" s="515"/>
      <c r="M187" s="515"/>
    </row>
    <row r="188" spans="1:13" customFormat="1" x14ac:dyDescent="0.3">
      <c r="A188" s="156"/>
      <c r="B188" s="480" t="s">
        <v>925</v>
      </c>
      <c r="C188" s="156"/>
      <c r="D188" s="156"/>
      <c r="E188" s="1076"/>
      <c r="F188" s="481"/>
      <c r="G188" s="515"/>
      <c r="H188" s="750"/>
      <c r="I188" s="751"/>
      <c r="J188" s="515"/>
      <c r="M188" s="515"/>
    </row>
    <row r="189" spans="1:13" customFormat="1" x14ac:dyDescent="0.3">
      <c r="A189" s="156"/>
      <c r="B189" s="480" t="s">
        <v>926</v>
      </c>
      <c r="C189" s="156"/>
      <c r="D189" s="156"/>
      <c r="E189" s="1076"/>
      <c r="F189" s="481"/>
      <c r="G189" s="515"/>
      <c r="H189" s="750"/>
      <c r="I189" s="751"/>
      <c r="J189" s="515"/>
      <c r="M189" s="515"/>
    </row>
    <row r="190" spans="1:13" customFormat="1" x14ac:dyDescent="0.3">
      <c r="A190" s="156"/>
      <c r="B190" s="480" t="s">
        <v>927</v>
      </c>
      <c r="C190" s="156"/>
      <c r="D190" s="156"/>
      <c r="E190" s="1076"/>
      <c r="F190" s="481"/>
      <c r="G190" s="515"/>
      <c r="H190" s="750"/>
      <c r="I190" s="751"/>
      <c r="J190" s="515"/>
      <c r="M190" s="515"/>
    </row>
    <row r="191" spans="1:13" customFormat="1" x14ac:dyDescent="0.3">
      <c r="A191" s="156"/>
      <c r="B191" s="480" t="s">
        <v>928</v>
      </c>
      <c r="C191" s="156"/>
      <c r="D191" s="156"/>
      <c r="E191" s="1076"/>
      <c r="F191" s="481"/>
      <c r="G191" s="515"/>
      <c r="H191" s="750"/>
      <c r="I191" s="751"/>
      <c r="J191" s="515"/>
      <c r="M191" s="515"/>
    </row>
    <row r="192" spans="1:13" customFormat="1" x14ac:dyDescent="0.3">
      <c r="A192" s="156"/>
      <c r="B192" s="480" t="s">
        <v>880</v>
      </c>
      <c r="C192" s="156"/>
      <c r="D192" s="156"/>
      <c r="E192" s="1076"/>
      <c r="F192" s="481"/>
      <c r="G192" s="515"/>
      <c r="H192" s="750"/>
      <c r="I192" s="751"/>
      <c r="J192" s="515"/>
      <c r="M192" s="515"/>
    </row>
    <row r="193" spans="1:13" customFormat="1" x14ac:dyDescent="0.3">
      <c r="A193" s="156"/>
      <c r="B193" s="480" t="s">
        <v>929</v>
      </c>
      <c r="C193" s="156"/>
      <c r="D193" s="156"/>
      <c r="E193" s="1076"/>
      <c r="F193" s="481"/>
      <c r="G193" s="515"/>
      <c r="H193" s="750"/>
      <c r="I193" s="751"/>
      <c r="J193" s="515"/>
      <c r="M193" s="515"/>
    </row>
    <row r="194" spans="1:13" customFormat="1" x14ac:dyDescent="0.3">
      <c r="A194" s="156"/>
      <c r="B194" s="480" t="s">
        <v>930</v>
      </c>
      <c r="C194" s="156"/>
      <c r="D194" s="156"/>
      <c r="E194" s="1076"/>
      <c r="F194" s="481"/>
      <c r="G194" s="515"/>
      <c r="H194" s="750"/>
      <c r="I194" s="751"/>
      <c r="J194" s="515"/>
      <c r="M194" s="515"/>
    </row>
    <row r="195" spans="1:13" customFormat="1" x14ac:dyDescent="0.3">
      <c r="A195" s="33"/>
      <c r="B195" s="482" t="s">
        <v>931</v>
      </c>
      <c r="C195" s="33"/>
      <c r="D195" s="33"/>
      <c r="E195" s="1077"/>
      <c r="F195" s="183"/>
      <c r="G195" s="515"/>
      <c r="H195" s="750"/>
      <c r="I195" s="751"/>
      <c r="J195" s="515"/>
      <c r="M195" s="515"/>
    </row>
    <row r="196" spans="1:13" s="17" customFormat="1" x14ac:dyDescent="0.3">
      <c r="A196" s="211"/>
      <c r="B196" s="12" t="s">
        <v>932</v>
      </c>
      <c r="C196" s="11" t="s">
        <v>6</v>
      </c>
      <c r="D196" s="11">
        <v>1</v>
      </c>
      <c r="E196" s="1072"/>
      <c r="F196" s="483">
        <f>E196*D196</f>
        <v>0</v>
      </c>
      <c r="G196" s="130"/>
    </row>
    <row r="197" spans="1:13" s="2" customFormat="1" x14ac:dyDescent="0.3">
      <c r="B197" s="17"/>
      <c r="E197" s="1073"/>
      <c r="F197" s="459"/>
      <c r="G197" s="484"/>
      <c r="I197" s="459"/>
      <c r="L197" s="459"/>
    </row>
    <row r="198" spans="1:13" s="2" customFormat="1" x14ac:dyDescent="0.3">
      <c r="A198" s="212">
        <f>A160+0.01</f>
        <v>3.0699999999999985</v>
      </c>
      <c r="B198" s="147" t="s">
        <v>780</v>
      </c>
      <c r="C198" s="212"/>
      <c r="D198" s="212"/>
      <c r="E198" s="1074"/>
      <c r="F198" s="356"/>
      <c r="G198" s="484"/>
      <c r="I198" s="459"/>
      <c r="L198" s="459"/>
    </row>
    <row r="199" spans="1:13" s="17" customFormat="1" x14ac:dyDescent="0.3">
      <c r="A199" s="211"/>
      <c r="B199" s="12"/>
      <c r="C199" s="11" t="s">
        <v>6</v>
      </c>
      <c r="D199" s="11">
        <v>1</v>
      </c>
      <c r="E199" s="1072"/>
      <c r="F199" s="483">
        <f>E199*D199</f>
        <v>0</v>
      </c>
      <c r="G199" s="130"/>
    </row>
    <row r="200" spans="1:13" s="2" customFormat="1" x14ac:dyDescent="0.3">
      <c r="B200" s="306"/>
      <c r="E200" s="1073"/>
      <c r="F200" s="459"/>
      <c r="G200" s="484"/>
      <c r="I200" s="459"/>
      <c r="L200" s="459"/>
    </row>
    <row r="201" spans="1:13" s="2" customFormat="1" x14ac:dyDescent="0.3">
      <c r="A201" s="212">
        <f>A160+0.01</f>
        <v>3.0699999999999985</v>
      </c>
      <c r="B201" s="147" t="s">
        <v>781</v>
      </c>
      <c r="C201" s="212"/>
      <c r="D201" s="212"/>
      <c r="E201" s="1074"/>
      <c r="F201" s="356"/>
      <c r="G201" s="484"/>
      <c r="I201" s="459"/>
      <c r="L201" s="459"/>
    </row>
    <row r="202" spans="1:13" s="17" customFormat="1" x14ac:dyDescent="0.3">
      <c r="A202" s="211"/>
      <c r="B202" s="12"/>
      <c r="C202" s="11" t="s">
        <v>6</v>
      </c>
      <c r="D202" s="11">
        <v>1</v>
      </c>
      <c r="E202" s="1072"/>
      <c r="F202" s="483">
        <f>E202*D202</f>
        <v>0</v>
      </c>
      <c r="G202" s="130"/>
    </row>
    <row r="203" spans="1:13" s="2" customFormat="1" x14ac:dyDescent="0.3">
      <c r="B203" s="306"/>
      <c r="E203" s="1073"/>
      <c r="F203" s="459"/>
      <c r="G203" s="484"/>
      <c r="I203" s="459"/>
      <c r="L203" s="459"/>
    </row>
    <row r="204" spans="1:13" s="2" customFormat="1" x14ac:dyDescent="0.3">
      <c r="A204" s="155">
        <f>A201+0.01</f>
        <v>3.0799999999999983</v>
      </c>
      <c r="B204" s="479" t="s">
        <v>782</v>
      </c>
      <c r="C204" s="155"/>
      <c r="D204" s="155"/>
      <c r="E204" s="1069"/>
      <c r="F204" s="180"/>
      <c r="G204" s="484"/>
      <c r="I204" s="459"/>
      <c r="L204" s="459"/>
    </row>
    <row r="205" spans="1:13" s="2" customFormat="1" x14ac:dyDescent="0.3">
      <c r="A205" s="156"/>
      <c r="B205" s="480" t="s">
        <v>783</v>
      </c>
      <c r="C205" s="156"/>
      <c r="D205" s="156"/>
      <c r="E205" s="1070"/>
      <c r="F205" s="481"/>
      <c r="G205" s="484"/>
      <c r="I205" s="459"/>
      <c r="L205" s="459"/>
    </row>
    <row r="206" spans="1:13" s="2" customFormat="1" x14ac:dyDescent="0.3">
      <c r="A206" s="156"/>
      <c r="B206" s="480" t="s">
        <v>784</v>
      </c>
      <c r="C206" s="156"/>
      <c r="D206" s="156"/>
      <c r="E206" s="1070"/>
      <c r="F206" s="481"/>
      <c r="G206" s="484"/>
      <c r="I206" s="459"/>
      <c r="L206" s="459"/>
    </row>
    <row r="207" spans="1:13" s="2" customFormat="1" x14ac:dyDescent="0.3">
      <c r="A207" s="156"/>
      <c r="B207" s="480" t="s">
        <v>785</v>
      </c>
      <c r="C207" s="156"/>
      <c r="D207" s="156"/>
      <c r="E207" s="1070"/>
      <c r="F207" s="481"/>
      <c r="G207" s="484"/>
      <c r="I207" s="459"/>
      <c r="L207" s="459"/>
    </row>
    <row r="208" spans="1:13" s="2" customFormat="1" x14ac:dyDescent="0.3">
      <c r="A208" s="156"/>
      <c r="B208" s="480" t="s">
        <v>786</v>
      </c>
      <c r="C208" s="156"/>
      <c r="D208" s="156"/>
      <c r="E208" s="1070"/>
      <c r="F208" s="481"/>
      <c r="G208" s="484"/>
      <c r="I208" s="459"/>
      <c r="L208" s="459"/>
    </row>
    <row r="209" spans="1:12" s="2" customFormat="1" x14ac:dyDescent="0.3">
      <c r="A209" s="156"/>
      <c r="B209" s="480" t="s">
        <v>787</v>
      </c>
      <c r="C209" s="156"/>
      <c r="D209" s="156"/>
      <c r="E209" s="1070"/>
      <c r="F209" s="481"/>
      <c r="G209" s="484"/>
      <c r="I209" s="459"/>
      <c r="L209" s="459"/>
    </row>
    <row r="210" spans="1:12" s="2" customFormat="1" x14ac:dyDescent="0.3">
      <c r="A210" s="156"/>
      <c r="B210" s="480" t="s">
        <v>788</v>
      </c>
      <c r="C210" s="156"/>
      <c r="D210" s="156"/>
      <c r="E210" s="1070"/>
      <c r="F210" s="481"/>
      <c r="G210" s="484"/>
      <c r="I210" s="459"/>
      <c r="L210" s="459"/>
    </row>
    <row r="211" spans="1:12" s="2" customFormat="1" x14ac:dyDescent="0.3">
      <c r="A211" s="156"/>
      <c r="B211" s="480" t="s">
        <v>789</v>
      </c>
      <c r="C211" s="156"/>
      <c r="D211" s="156"/>
      <c r="E211" s="1070"/>
      <c r="F211" s="481"/>
      <c r="G211" s="484"/>
      <c r="I211" s="459"/>
      <c r="L211" s="459"/>
    </row>
    <row r="212" spans="1:12" s="2" customFormat="1" x14ac:dyDescent="0.3">
      <c r="A212" s="156"/>
      <c r="B212" s="480" t="s">
        <v>790</v>
      </c>
      <c r="C212" s="156"/>
      <c r="D212" s="156"/>
      <c r="E212" s="1070"/>
      <c r="F212" s="481"/>
      <c r="G212" s="484"/>
      <c r="I212" s="459"/>
      <c r="L212" s="459"/>
    </row>
    <row r="213" spans="1:12" s="2" customFormat="1" x14ac:dyDescent="0.3">
      <c r="A213" s="33"/>
      <c r="B213" s="482" t="s">
        <v>791</v>
      </c>
      <c r="C213" s="33"/>
      <c r="D213" s="33"/>
      <c r="E213" s="1071"/>
      <c r="F213" s="183"/>
      <c r="G213" s="484"/>
      <c r="I213" s="459"/>
      <c r="L213" s="459"/>
    </row>
    <row r="214" spans="1:12" s="17" customFormat="1" x14ac:dyDescent="0.3">
      <c r="A214" s="211"/>
      <c r="B214" s="12"/>
      <c r="C214" s="11" t="s">
        <v>6</v>
      </c>
      <c r="D214" s="11">
        <v>2</v>
      </c>
      <c r="E214" s="1072"/>
      <c r="F214" s="483">
        <f>E214*D214</f>
        <v>0</v>
      </c>
      <c r="G214" s="130"/>
    </row>
    <row r="215" spans="1:12" s="2" customFormat="1" x14ac:dyDescent="0.3">
      <c r="B215" s="306"/>
      <c r="E215" s="1073"/>
      <c r="F215" s="459"/>
      <c r="G215" s="484"/>
      <c r="I215" s="459"/>
      <c r="L215" s="459"/>
    </row>
    <row r="216" spans="1:12" s="2" customFormat="1" x14ac:dyDescent="0.3">
      <c r="A216" s="212">
        <f>A204+0.01</f>
        <v>3.0899999999999981</v>
      </c>
      <c r="B216" s="752" t="s">
        <v>792</v>
      </c>
      <c r="C216" s="212"/>
      <c r="D216" s="753"/>
      <c r="E216" s="1074"/>
      <c r="F216" s="356"/>
      <c r="G216" s="486"/>
      <c r="I216" s="459"/>
      <c r="L216" s="459"/>
    </row>
    <row r="217" spans="1:12" s="17" customFormat="1" x14ac:dyDescent="0.3">
      <c r="A217" s="211"/>
      <c r="B217" s="12"/>
      <c r="C217" s="11" t="s">
        <v>6</v>
      </c>
      <c r="D217" s="11">
        <v>4</v>
      </c>
      <c r="E217" s="1072"/>
      <c r="F217" s="483">
        <f>E217*D217</f>
        <v>0</v>
      </c>
      <c r="G217" s="130"/>
    </row>
    <row r="218" spans="1:12" s="2" customFormat="1" x14ac:dyDescent="0.3">
      <c r="B218" s="754"/>
      <c r="D218" s="755"/>
      <c r="E218" s="1073"/>
      <c r="F218" s="459"/>
      <c r="G218" s="486"/>
      <c r="I218" s="459"/>
      <c r="L218" s="459"/>
    </row>
    <row r="219" spans="1:12" s="2" customFormat="1" x14ac:dyDescent="0.3">
      <c r="A219" s="156">
        <f>A216+0.01</f>
        <v>3.0999999999999979</v>
      </c>
      <c r="B219" s="756" t="s">
        <v>793</v>
      </c>
      <c r="C219" s="156"/>
      <c r="D219" s="156"/>
      <c r="E219" s="1070"/>
      <c r="F219" s="481"/>
      <c r="G219" s="486"/>
      <c r="I219" s="459"/>
      <c r="L219" s="459"/>
    </row>
    <row r="220" spans="1:12" s="2" customFormat="1" x14ac:dyDescent="0.3">
      <c r="A220" s="156"/>
      <c r="B220" s="756" t="s">
        <v>794</v>
      </c>
      <c r="C220" s="156"/>
      <c r="D220" s="156"/>
      <c r="E220" s="1070"/>
      <c r="F220" s="481"/>
      <c r="G220" s="486"/>
      <c r="I220" s="459"/>
      <c r="L220" s="459"/>
    </row>
    <row r="221" spans="1:12" s="2" customFormat="1" x14ac:dyDescent="0.3">
      <c r="A221" s="156"/>
      <c r="B221" s="756" t="s">
        <v>795</v>
      </c>
      <c r="C221" s="156"/>
      <c r="D221" s="156"/>
      <c r="E221" s="1070"/>
      <c r="F221" s="481"/>
      <c r="G221" s="486"/>
      <c r="I221" s="459"/>
      <c r="L221" s="459"/>
    </row>
    <row r="222" spans="1:12" s="2" customFormat="1" x14ac:dyDescent="0.3">
      <c r="A222" s="156"/>
      <c r="B222" s="756" t="s">
        <v>796</v>
      </c>
      <c r="C222" s="156"/>
      <c r="D222" s="156"/>
      <c r="E222" s="1070"/>
      <c r="F222" s="481"/>
      <c r="G222" s="486"/>
      <c r="I222" s="459"/>
      <c r="L222" s="459"/>
    </row>
    <row r="223" spans="1:12" s="2" customFormat="1" x14ac:dyDescent="0.3">
      <c r="A223" s="156"/>
      <c r="B223" s="756" t="s">
        <v>797</v>
      </c>
      <c r="C223" s="156"/>
      <c r="D223" s="156"/>
      <c r="E223" s="1070"/>
      <c r="F223" s="481"/>
      <c r="G223" s="486"/>
      <c r="I223" s="459"/>
      <c r="L223" s="459"/>
    </row>
    <row r="224" spans="1:12" s="2" customFormat="1" x14ac:dyDescent="0.3">
      <c r="A224" s="156"/>
      <c r="B224" s="756" t="s">
        <v>798</v>
      </c>
      <c r="C224" s="156"/>
      <c r="D224" s="156"/>
      <c r="E224" s="1070"/>
      <c r="F224" s="481"/>
      <c r="G224" s="486"/>
      <c r="I224" s="459"/>
      <c r="L224" s="459"/>
    </row>
    <row r="225" spans="1:12" s="2" customFormat="1" x14ac:dyDescent="0.3">
      <c r="A225" s="156"/>
      <c r="B225" s="756" t="s">
        <v>799</v>
      </c>
      <c r="C225" s="156"/>
      <c r="D225" s="156"/>
      <c r="E225" s="1070"/>
      <c r="F225" s="481"/>
      <c r="G225" s="486"/>
      <c r="I225" s="459"/>
      <c r="L225" s="459"/>
    </row>
    <row r="226" spans="1:12" s="2" customFormat="1" x14ac:dyDescent="0.3">
      <c r="A226" s="156"/>
      <c r="B226" s="756" t="s">
        <v>800</v>
      </c>
      <c r="C226" s="156"/>
      <c r="D226" s="156"/>
      <c r="E226" s="1070"/>
      <c r="F226" s="481"/>
      <c r="G226" s="486"/>
      <c r="I226" s="459"/>
      <c r="L226" s="459"/>
    </row>
    <row r="227" spans="1:12" s="2" customFormat="1" x14ac:dyDescent="0.3">
      <c r="A227" s="156"/>
      <c r="B227" s="756" t="s">
        <v>801</v>
      </c>
      <c r="C227" s="156"/>
      <c r="D227" s="156"/>
      <c r="E227" s="1070"/>
      <c r="F227" s="481"/>
      <c r="G227" s="486"/>
      <c r="I227" s="459"/>
      <c r="L227" s="459"/>
    </row>
    <row r="228" spans="1:12" s="2" customFormat="1" x14ac:dyDescent="0.3">
      <c r="A228" s="156"/>
      <c r="B228" s="756" t="s">
        <v>802</v>
      </c>
      <c r="C228" s="156"/>
      <c r="D228" s="156"/>
      <c r="E228" s="1070"/>
      <c r="F228" s="481"/>
      <c r="G228" s="486"/>
      <c r="I228" s="459"/>
      <c r="L228" s="459"/>
    </row>
    <row r="229" spans="1:12" s="2" customFormat="1" x14ac:dyDescent="0.3">
      <c r="A229" s="156"/>
      <c r="B229" s="756" t="s">
        <v>803</v>
      </c>
      <c r="C229" s="156"/>
      <c r="D229" s="156"/>
      <c r="E229" s="1070"/>
      <c r="F229" s="481"/>
      <c r="G229" s="486"/>
      <c r="I229" s="459"/>
      <c r="L229" s="459"/>
    </row>
    <row r="230" spans="1:12" s="2" customFormat="1" x14ac:dyDescent="0.3">
      <c r="A230" s="156"/>
      <c r="B230" s="756" t="s">
        <v>804</v>
      </c>
      <c r="C230" s="156"/>
      <c r="D230" s="156"/>
      <c r="E230" s="1070"/>
      <c r="F230" s="481"/>
      <c r="G230" s="486"/>
      <c r="I230" s="459"/>
      <c r="L230" s="459"/>
    </row>
    <row r="231" spans="1:12" s="2" customFormat="1" x14ac:dyDescent="0.3">
      <c r="A231" s="156"/>
      <c r="B231" s="756" t="s">
        <v>805</v>
      </c>
      <c r="C231" s="156"/>
      <c r="D231" s="156"/>
      <c r="E231" s="1070"/>
      <c r="F231" s="481"/>
      <c r="G231" s="486"/>
      <c r="I231" s="459"/>
      <c r="L231" s="459"/>
    </row>
    <row r="232" spans="1:12" s="2" customFormat="1" x14ac:dyDescent="0.3">
      <c r="A232" s="33"/>
      <c r="B232" s="757" t="s">
        <v>806</v>
      </c>
      <c r="C232" s="33"/>
      <c r="D232" s="33"/>
      <c r="E232" s="1071"/>
      <c r="F232" s="183"/>
      <c r="G232" s="486"/>
      <c r="I232" s="459"/>
      <c r="L232" s="459"/>
    </row>
    <row r="233" spans="1:12" s="17" customFormat="1" x14ac:dyDescent="0.3">
      <c r="A233" s="211"/>
      <c r="B233" s="12"/>
      <c r="C233" s="11" t="s">
        <v>6</v>
      </c>
      <c r="D233" s="11">
        <v>1</v>
      </c>
      <c r="E233" s="1072"/>
      <c r="F233" s="483">
        <f>E233*D233</f>
        <v>0</v>
      </c>
      <c r="G233" s="130"/>
    </row>
    <row r="234" spans="1:12" s="2" customFormat="1" x14ac:dyDescent="0.3">
      <c r="B234" s="17"/>
      <c r="E234" s="1073"/>
      <c r="F234" s="459"/>
      <c r="G234" s="486"/>
      <c r="I234" s="459"/>
      <c r="L234" s="459"/>
    </row>
    <row r="235" spans="1:12" s="2" customFormat="1" ht="33" x14ac:dyDescent="0.3">
      <c r="A235" s="155">
        <f>A219+0.01</f>
        <v>3.1099999999999977</v>
      </c>
      <c r="B235" s="487" t="s">
        <v>807</v>
      </c>
      <c r="C235" s="155"/>
      <c r="D235" s="155"/>
      <c r="E235" s="1069"/>
      <c r="F235" s="180"/>
      <c r="G235" s="486"/>
      <c r="I235" s="459"/>
      <c r="L235" s="459"/>
    </row>
    <row r="236" spans="1:12" s="2" customFormat="1" x14ac:dyDescent="0.3">
      <c r="A236" s="156"/>
      <c r="B236" s="306" t="s">
        <v>808</v>
      </c>
      <c r="C236" s="156"/>
      <c r="D236" s="156"/>
      <c r="E236" s="1070"/>
      <c r="F236" s="481"/>
      <c r="G236" s="486"/>
      <c r="I236" s="459"/>
      <c r="L236" s="459"/>
    </row>
    <row r="237" spans="1:12" s="2" customFormat="1" x14ac:dyDescent="0.3">
      <c r="A237" s="156"/>
      <c r="B237" s="306" t="s">
        <v>809</v>
      </c>
      <c r="C237" s="156"/>
      <c r="D237" s="156"/>
      <c r="E237" s="1070"/>
      <c r="F237" s="481"/>
      <c r="G237" s="486"/>
      <c r="I237" s="459"/>
      <c r="L237" s="459"/>
    </row>
    <row r="238" spans="1:12" s="2" customFormat="1" x14ac:dyDescent="0.3">
      <c r="A238" s="156"/>
      <c r="B238" s="306" t="s">
        <v>810</v>
      </c>
      <c r="C238" s="156"/>
      <c r="D238" s="156"/>
      <c r="E238" s="1070"/>
      <c r="F238" s="481"/>
      <c r="G238" s="486"/>
      <c r="I238" s="459"/>
      <c r="L238" s="459"/>
    </row>
    <row r="239" spans="1:12" s="2" customFormat="1" x14ac:dyDescent="0.3">
      <c r="A239" s="156"/>
      <c r="B239" s="306" t="s">
        <v>811</v>
      </c>
      <c r="C239" s="156"/>
      <c r="D239" s="156"/>
      <c r="E239" s="1070"/>
      <c r="F239" s="481"/>
      <c r="G239" s="486"/>
      <c r="I239" s="459"/>
      <c r="L239" s="459"/>
    </row>
    <row r="240" spans="1:12" s="2" customFormat="1" x14ac:dyDescent="0.3">
      <c r="A240" s="156"/>
      <c r="B240" s="306" t="s">
        <v>812</v>
      </c>
      <c r="C240" s="156"/>
      <c r="D240" s="156"/>
      <c r="E240" s="1070"/>
      <c r="F240" s="481"/>
      <c r="G240" s="486"/>
      <c r="I240" s="459"/>
      <c r="L240" s="459"/>
    </row>
    <row r="241" spans="1:12" s="2" customFormat="1" x14ac:dyDescent="0.3">
      <c r="A241" s="156"/>
      <c r="B241" s="306" t="s">
        <v>813</v>
      </c>
      <c r="C241" s="156"/>
      <c r="D241" s="156"/>
      <c r="E241" s="1070"/>
      <c r="F241" s="481"/>
      <c r="G241" s="486"/>
      <c r="I241" s="459"/>
      <c r="L241" s="459"/>
    </row>
    <row r="242" spans="1:12" s="2" customFormat="1" x14ac:dyDescent="0.3">
      <c r="A242" s="156"/>
      <c r="B242" s="306" t="s">
        <v>814</v>
      </c>
      <c r="C242" s="156"/>
      <c r="D242" s="156"/>
      <c r="E242" s="1070"/>
      <c r="F242" s="481"/>
      <c r="G242" s="486"/>
      <c r="I242" s="459"/>
      <c r="L242" s="459"/>
    </row>
    <row r="243" spans="1:12" s="2" customFormat="1" x14ac:dyDescent="0.3">
      <c r="A243" s="156"/>
      <c r="B243" s="306" t="s">
        <v>815</v>
      </c>
      <c r="C243" s="156"/>
      <c r="D243" s="156"/>
      <c r="E243" s="1070"/>
      <c r="F243" s="481"/>
      <c r="G243" s="486"/>
      <c r="I243" s="459"/>
      <c r="L243" s="459"/>
    </row>
    <row r="244" spans="1:12" s="2" customFormat="1" x14ac:dyDescent="0.3">
      <c r="A244" s="156"/>
      <c r="B244" s="306" t="s">
        <v>816</v>
      </c>
      <c r="C244" s="156"/>
      <c r="D244" s="156"/>
      <c r="E244" s="1070"/>
      <c r="F244" s="481"/>
      <c r="G244" s="486"/>
      <c r="I244" s="459"/>
      <c r="L244" s="459"/>
    </row>
    <row r="245" spans="1:12" s="2" customFormat="1" x14ac:dyDescent="0.3">
      <c r="A245" s="156"/>
      <c r="B245" s="306" t="s">
        <v>817</v>
      </c>
      <c r="C245" s="156"/>
      <c r="D245" s="156"/>
      <c r="E245" s="1070"/>
      <c r="F245" s="481"/>
      <c r="G245" s="486"/>
      <c r="I245" s="459"/>
      <c r="L245" s="459"/>
    </row>
    <row r="246" spans="1:12" s="2" customFormat="1" x14ac:dyDescent="0.3">
      <c r="A246" s="156"/>
      <c r="B246" s="306" t="s">
        <v>818</v>
      </c>
      <c r="C246" s="156"/>
      <c r="D246" s="156"/>
      <c r="E246" s="1070"/>
      <c r="F246" s="481"/>
      <c r="G246" s="486"/>
      <c r="I246" s="459"/>
      <c r="L246" s="459"/>
    </row>
    <row r="247" spans="1:12" s="2" customFormat="1" x14ac:dyDescent="0.3">
      <c r="A247" s="156"/>
      <c r="B247" s="306" t="s">
        <v>819</v>
      </c>
      <c r="C247" s="156"/>
      <c r="D247" s="156"/>
      <c r="E247" s="1070"/>
      <c r="F247" s="481"/>
      <c r="G247" s="486"/>
      <c r="I247" s="459"/>
      <c r="L247" s="459"/>
    </row>
    <row r="248" spans="1:12" s="2" customFormat="1" x14ac:dyDescent="0.3">
      <c r="A248" s="156"/>
      <c r="B248" s="306" t="s">
        <v>820</v>
      </c>
      <c r="C248" s="156"/>
      <c r="D248" s="156"/>
      <c r="E248" s="1070"/>
      <c r="F248" s="481"/>
      <c r="G248" s="486"/>
      <c r="I248" s="459"/>
      <c r="L248" s="459"/>
    </row>
    <row r="249" spans="1:12" s="2" customFormat="1" x14ac:dyDescent="0.3">
      <c r="A249" s="156"/>
      <c r="B249" s="306" t="s">
        <v>821</v>
      </c>
      <c r="C249" s="156"/>
      <c r="D249" s="156"/>
      <c r="E249" s="1070"/>
      <c r="F249" s="481"/>
      <c r="G249" s="486"/>
      <c r="I249" s="459"/>
      <c r="L249" s="459"/>
    </row>
    <row r="250" spans="1:12" s="2" customFormat="1" x14ac:dyDescent="0.3">
      <c r="A250" s="156"/>
      <c r="B250" s="306" t="s">
        <v>197</v>
      </c>
      <c r="C250" s="156"/>
      <c r="D250" s="156"/>
      <c r="E250" s="1070"/>
      <c r="F250" s="481"/>
      <c r="G250" s="486"/>
      <c r="I250" s="459"/>
      <c r="L250" s="459"/>
    </row>
    <row r="251" spans="1:12" s="2" customFormat="1" x14ac:dyDescent="0.3">
      <c r="A251" s="33"/>
      <c r="B251" s="306" t="s">
        <v>822</v>
      </c>
      <c r="C251" s="33"/>
      <c r="D251" s="33"/>
      <c r="E251" s="1071"/>
      <c r="F251" s="183"/>
      <c r="G251" s="486"/>
      <c r="I251" s="459"/>
      <c r="L251" s="459"/>
    </row>
    <row r="252" spans="1:12" s="17" customFormat="1" x14ac:dyDescent="0.3">
      <c r="A252" s="211"/>
      <c r="B252" s="147" t="s">
        <v>823</v>
      </c>
      <c r="C252" s="11" t="s">
        <v>6</v>
      </c>
      <c r="D252" s="11">
        <v>2</v>
      </c>
      <c r="E252" s="1072"/>
      <c r="F252" s="14">
        <f>E252*D252</f>
        <v>0</v>
      </c>
      <c r="G252" s="130"/>
    </row>
    <row r="253" spans="1:12" s="2" customFormat="1" x14ac:dyDescent="0.3">
      <c r="B253" s="306"/>
      <c r="E253" s="1073"/>
      <c r="F253" s="459"/>
      <c r="G253" s="486"/>
      <c r="I253" s="459"/>
      <c r="L253" s="459"/>
    </row>
    <row r="254" spans="1:12" s="2" customFormat="1" x14ac:dyDescent="0.3">
      <c r="A254" s="212">
        <f>A235+0.01</f>
        <v>3.1199999999999974</v>
      </c>
      <c r="B254" s="210" t="s">
        <v>824</v>
      </c>
      <c r="C254" s="212"/>
      <c r="D254" s="212"/>
      <c r="E254" s="1074"/>
      <c r="F254" s="356"/>
      <c r="G254" s="486"/>
      <c r="I254" s="459"/>
      <c r="L254" s="459"/>
    </row>
    <row r="255" spans="1:12" s="17" customFormat="1" x14ac:dyDescent="0.3">
      <c r="A255" s="211"/>
      <c r="B255" s="12"/>
      <c r="C255" s="11" t="s">
        <v>6</v>
      </c>
      <c r="D255" s="11">
        <v>2</v>
      </c>
      <c r="E255" s="1072"/>
      <c r="F255" s="483">
        <f>E255*D255</f>
        <v>0</v>
      </c>
      <c r="G255" s="130"/>
    </row>
    <row r="256" spans="1:12" s="2" customFormat="1" x14ac:dyDescent="0.3">
      <c r="B256" s="306"/>
      <c r="E256" s="1073"/>
      <c r="F256" s="459"/>
      <c r="G256" s="486"/>
      <c r="I256" s="459"/>
      <c r="L256" s="459"/>
    </row>
    <row r="257" spans="1:12" customFormat="1" x14ac:dyDescent="0.3">
      <c r="A257" s="155">
        <f>A254+0.01</f>
        <v>3.1299999999999972</v>
      </c>
      <c r="B257" s="479" t="s">
        <v>222</v>
      </c>
      <c r="C257" s="155"/>
      <c r="D257" s="155"/>
      <c r="E257" s="1069"/>
      <c r="F257" s="180"/>
      <c r="G257" s="516"/>
      <c r="I257" s="515"/>
      <c r="L257" s="515"/>
    </row>
    <row r="258" spans="1:12" customFormat="1" ht="33" x14ac:dyDescent="0.3">
      <c r="A258" s="156"/>
      <c r="B258" s="480" t="s">
        <v>933</v>
      </c>
      <c r="C258" s="156"/>
      <c r="D258" s="156"/>
      <c r="E258" s="1070"/>
      <c r="F258" s="481"/>
      <c r="G258" s="516"/>
      <c r="I258" s="515"/>
      <c r="L258" s="515"/>
    </row>
    <row r="259" spans="1:12" customFormat="1" x14ac:dyDescent="0.3">
      <c r="A259" s="156"/>
      <c r="B259" s="480" t="s">
        <v>217</v>
      </c>
      <c r="C259" s="156"/>
      <c r="D259" s="156"/>
      <c r="E259" s="1070"/>
      <c r="F259" s="481"/>
      <c r="G259" s="516"/>
      <c r="I259" s="515"/>
      <c r="L259" s="515"/>
    </row>
    <row r="260" spans="1:12" customFormat="1" x14ac:dyDescent="0.3">
      <c r="A260" s="156"/>
      <c r="B260" s="480" t="s">
        <v>218</v>
      </c>
      <c r="C260" s="156"/>
      <c r="D260" s="156"/>
      <c r="E260" s="1070"/>
      <c r="F260" s="481"/>
      <c r="G260" s="516"/>
      <c r="I260" s="515"/>
      <c r="L260" s="515"/>
    </row>
    <row r="261" spans="1:12" customFormat="1" x14ac:dyDescent="0.3">
      <c r="A261" s="156"/>
      <c r="B261" s="480" t="s">
        <v>825</v>
      </c>
      <c r="C261" s="156"/>
      <c r="D261" s="156"/>
      <c r="E261" s="1070"/>
      <c r="F261" s="481"/>
      <c r="G261" s="516"/>
      <c r="I261" s="515"/>
      <c r="L261" s="515"/>
    </row>
    <row r="262" spans="1:12" customFormat="1" x14ac:dyDescent="0.3">
      <c r="A262" s="156"/>
      <c r="B262" s="480" t="s">
        <v>826</v>
      </c>
      <c r="C262" s="156"/>
      <c r="D262" s="156"/>
      <c r="E262" s="1070"/>
      <c r="F262" s="481"/>
      <c r="G262" s="516"/>
      <c r="I262" s="515"/>
      <c r="L262" s="515"/>
    </row>
    <row r="263" spans="1:12" customFormat="1" x14ac:dyDescent="0.3">
      <c r="A263" s="156"/>
      <c r="B263" s="480" t="s">
        <v>827</v>
      </c>
      <c r="C263" s="156"/>
      <c r="D263" s="156"/>
      <c r="E263" s="1070"/>
      <c r="F263" s="481"/>
      <c r="G263" s="516"/>
      <c r="I263" s="515"/>
      <c r="L263" s="515"/>
    </row>
    <row r="264" spans="1:12" customFormat="1" x14ac:dyDescent="0.3">
      <c r="A264" s="156"/>
      <c r="B264" s="480" t="s">
        <v>198</v>
      </c>
      <c r="C264" s="156"/>
      <c r="D264" s="156"/>
      <c r="E264" s="1070"/>
      <c r="F264" s="481"/>
      <c r="G264" s="516"/>
      <c r="I264" s="515"/>
      <c r="L264" s="515"/>
    </row>
    <row r="265" spans="1:12" customFormat="1" x14ac:dyDescent="0.3">
      <c r="A265" s="156"/>
      <c r="B265" s="480" t="s">
        <v>199</v>
      </c>
      <c r="C265" s="156"/>
      <c r="D265" s="156"/>
      <c r="E265" s="1070"/>
      <c r="F265" s="481"/>
      <c r="G265" s="516"/>
      <c r="I265" s="515"/>
      <c r="L265" s="515"/>
    </row>
    <row r="266" spans="1:12" customFormat="1" x14ac:dyDescent="0.3">
      <c r="A266" s="156"/>
      <c r="B266" s="480" t="s">
        <v>219</v>
      </c>
      <c r="C266" s="156"/>
      <c r="D266" s="156"/>
      <c r="E266" s="1070"/>
      <c r="F266" s="481"/>
      <c r="G266" s="516"/>
      <c r="I266" s="515"/>
      <c r="L266" s="515"/>
    </row>
    <row r="267" spans="1:12" customFormat="1" x14ac:dyDescent="0.3">
      <c r="A267" s="156"/>
      <c r="B267" s="480" t="s">
        <v>220</v>
      </c>
      <c r="C267" s="156"/>
      <c r="D267" s="156"/>
      <c r="E267" s="1070"/>
      <c r="F267" s="481"/>
      <c r="G267" s="516"/>
      <c r="I267" s="515"/>
      <c r="L267" s="515"/>
    </row>
    <row r="268" spans="1:12" customFormat="1" x14ac:dyDescent="0.3">
      <c r="A268" s="156"/>
      <c r="B268" s="480" t="s">
        <v>221</v>
      </c>
      <c r="C268" s="156"/>
      <c r="D268" s="156"/>
      <c r="E268" s="1070"/>
      <c r="F268" s="481"/>
      <c r="G268" s="516"/>
      <c r="I268" s="515"/>
      <c r="L268" s="515"/>
    </row>
    <row r="269" spans="1:12" customFormat="1" x14ac:dyDescent="0.3">
      <c r="A269" s="156"/>
      <c r="B269" s="480" t="s">
        <v>828</v>
      </c>
      <c r="C269" s="156"/>
      <c r="D269" s="156"/>
      <c r="E269" s="1070"/>
      <c r="F269" s="481"/>
      <c r="G269" s="516"/>
      <c r="I269" s="515"/>
      <c r="L269" s="515"/>
    </row>
    <row r="270" spans="1:12" customFormat="1" x14ac:dyDescent="0.3">
      <c r="A270" s="156"/>
      <c r="B270" s="480" t="s">
        <v>829</v>
      </c>
      <c r="C270" s="156"/>
      <c r="D270" s="156"/>
      <c r="E270" s="1070"/>
      <c r="F270" s="481"/>
      <c r="G270" s="516"/>
      <c r="I270" s="515"/>
      <c r="L270" s="515"/>
    </row>
    <row r="271" spans="1:12" customFormat="1" x14ac:dyDescent="0.3">
      <c r="A271" s="156"/>
      <c r="B271" s="480" t="s">
        <v>830</v>
      </c>
      <c r="C271" s="156"/>
      <c r="D271" s="156"/>
      <c r="E271" s="1070"/>
      <c r="F271" s="481"/>
      <c r="G271" s="516"/>
      <c r="I271" s="515"/>
      <c r="L271" s="515"/>
    </row>
    <row r="272" spans="1:12" customFormat="1" x14ac:dyDescent="0.3">
      <c r="A272" s="156"/>
      <c r="B272" s="480" t="s">
        <v>200</v>
      </c>
      <c r="C272" s="156"/>
      <c r="D272" s="156"/>
      <c r="E272" s="1070"/>
      <c r="F272" s="481"/>
      <c r="G272" s="516"/>
      <c r="I272" s="515"/>
      <c r="L272" s="515"/>
    </row>
    <row r="273" spans="1:12" customFormat="1" x14ac:dyDescent="0.3">
      <c r="A273" s="156"/>
      <c r="B273" s="480" t="s">
        <v>831</v>
      </c>
      <c r="C273" s="156"/>
      <c r="D273" s="156"/>
      <c r="E273" s="1070"/>
      <c r="F273" s="481"/>
      <c r="G273" s="516"/>
      <c r="I273" s="515"/>
      <c r="L273" s="515"/>
    </row>
    <row r="274" spans="1:12" customFormat="1" x14ac:dyDescent="0.3">
      <c r="A274" s="156"/>
      <c r="B274" s="480" t="s">
        <v>832</v>
      </c>
      <c r="C274" s="156"/>
      <c r="D274" s="156"/>
      <c r="E274" s="1070"/>
      <c r="F274" s="481"/>
      <c r="G274" s="516"/>
      <c r="I274" s="515"/>
      <c r="L274" s="515"/>
    </row>
    <row r="275" spans="1:12" customFormat="1" x14ac:dyDescent="0.3">
      <c r="A275" s="156"/>
      <c r="B275" s="480" t="s">
        <v>833</v>
      </c>
      <c r="C275" s="156"/>
      <c r="D275" s="156"/>
      <c r="E275" s="1070"/>
      <c r="F275" s="481"/>
      <c r="G275" s="516"/>
      <c r="I275" s="515"/>
      <c r="L275" s="515"/>
    </row>
    <row r="276" spans="1:12" customFormat="1" x14ac:dyDescent="0.3">
      <c r="A276" s="156"/>
      <c r="B276" s="480" t="s">
        <v>834</v>
      </c>
      <c r="C276" s="156"/>
      <c r="D276" s="156"/>
      <c r="E276" s="1070"/>
      <c r="F276" s="481"/>
      <c r="G276" s="516"/>
      <c r="I276" s="515"/>
      <c r="L276" s="515"/>
    </row>
    <row r="277" spans="1:12" customFormat="1" x14ac:dyDescent="0.3">
      <c r="A277" s="156"/>
      <c r="B277" s="480" t="s">
        <v>835</v>
      </c>
      <c r="C277" s="156"/>
      <c r="D277" s="156"/>
      <c r="E277" s="1070"/>
      <c r="F277" s="481"/>
      <c r="G277" s="516"/>
      <c r="I277" s="515"/>
      <c r="L277" s="515"/>
    </row>
    <row r="278" spans="1:12" customFormat="1" x14ac:dyDescent="0.3">
      <c r="A278" s="156"/>
      <c r="B278" s="480" t="s">
        <v>836</v>
      </c>
      <c r="C278" s="156"/>
      <c r="D278" s="156"/>
      <c r="E278" s="1070"/>
      <c r="F278" s="481"/>
      <c r="G278" s="516"/>
      <c r="I278" s="515"/>
      <c r="L278" s="515"/>
    </row>
    <row r="279" spans="1:12" customFormat="1" x14ac:dyDescent="0.3">
      <c r="A279" s="33"/>
      <c r="B279" s="482" t="s">
        <v>837</v>
      </c>
      <c r="C279" s="33"/>
      <c r="D279" s="33"/>
      <c r="E279" s="1071"/>
      <c r="F279" s="183"/>
      <c r="G279" s="516"/>
      <c r="I279" s="515"/>
      <c r="L279" s="515"/>
    </row>
    <row r="280" spans="1:12" customFormat="1" x14ac:dyDescent="0.3">
      <c r="A280" s="212"/>
      <c r="B280" s="147" t="s">
        <v>934</v>
      </c>
      <c r="C280" s="212" t="s">
        <v>5</v>
      </c>
      <c r="D280" s="212">
        <v>2</v>
      </c>
      <c r="E280" s="1074"/>
      <c r="F280" s="356">
        <f>+D280*E280</f>
        <v>0</v>
      </c>
      <c r="G280" s="516"/>
      <c r="I280" s="515"/>
      <c r="L280" s="515"/>
    </row>
    <row r="281" spans="1:12" customFormat="1" x14ac:dyDescent="0.3">
      <c r="A281" s="2"/>
      <c r="B281" s="306"/>
      <c r="C281" s="2"/>
      <c r="D281" s="2"/>
      <c r="E281" s="1073"/>
      <c r="F281" s="459"/>
      <c r="G281" s="516"/>
      <c r="I281" s="515"/>
      <c r="L281" s="515"/>
    </row>
    <row r="282" spans="1:12" customFormat="1" x14ac:dyDescent="0.3">
      <c r="A282" s="155">
        <f>A257+0.01</f>
        <v>3.139999999999997</v>
      </c>
      <c r="B282" s="479" t="s">
        <v>838</v>
      </c>
      <c r="C282" s="155"/>
      <c r="D282" s="155"/>
      <c r="E282" s="1069"/>
      <c r="F282" s="180"/>
      <c r="G282" s="516"/>
      <c r="I282" s="515"/>
      <c r="L282" s="515"/>
    </row>
    <row r="283" spans="1:12" customFormat="1" ht="33" x14ac:dyDescent="0.3">
      <c r="A283" s="156"/>
      <c r="B283" s="480" t="s">
        <v>935</v>
      </c>
      <c r="C283" s="156"/>
      <c r="D283" s="156"/>
      <c r="E283" s="1070"/>
      <c r="F283" s="481"/>
      <c r="G283" s="516"/>
      <c r="I283" s="515"/>
      <c r="L283" s="515"/>
    </row>
    <row r="284" spans="1:12" customFormat="1" x14ac:dyDescent="0.3">
      <c r="A284" s="156"/>
      <c r="B284" s="480" t="s">
        <v>936</v>
      </c>
      <c r="C284" s="156"/>
      <c r="D284" s="156"/>
      <c r="E284" s="1070"/>
      <c r="F284" s="481"/>
      <c r="G284" s="516"/>
      <c r="I284" s="515"/>
      <c r="L284" s="515"/>
    </row>
    <row r="285" spans="1:12" customFormat="1" x14ac:dyDescent="0.3">
      <c r="A285" s="156"/>
      <c r="B285" s="480" t="s">
        <v>839</v>
      </c>
      <c r="C285" s="156"/>
      <c r="D285" s="156"/>
      <c r="E285" s="1070"/>
      <c r="F285" s="481"/>
      <c r="G285" s="516"/>
      <c r="I285" s="515"/>
      <c r="L285" s="515"/>
    </row>
    <row r="286" spans="1:12" customFormat="1" x14ac:dyDescent="0.3">
      <c r="A286" s="156"/>
      <c r="B286" s="480" t="s">
        <v>218</v>
      </c>
      <c r="C286" s="156"/>
      <c r="D286" s="156"/>
      <c r="E286" s="1070"/>
      <c r="F286" s="481"/>
      <c r="G286" s="516"/>
      <c r="I286" s="515"/>
      <c r="L286" s="515"/>
    </row>
    <row r="287" spans="1:12" customFormat="1" x14ac:dyDescent="0.3">
      <c r="A287" s="156"/>
      <c r="B287" s="480" t="s">
        <v>825</v>
      </c>
      <c r="C287" s="156"/>
      <c r="D287" s="156"/>
      <c r="E287" s="1070"/>
      <c r="F287" s="481"/>
      <c r="G287" s="516"/>
      <c r="I287" s="515"/>
      <c r="L287" s="515"/>
    </row>
    <row r="288" spans="1:12" customFormat="1" x14ac:dyDescent="0.3">
      <c r="A288" s="156"/>
      <c r="B288" s="480" t="s">
        <v>826</v>
      </c>
      <c r="C288" s="156"/>
      <c r="D288" s="156"/>
      <c r="E288" s="1070"/>
      <c r="F288" s="481"/>
      <c r="G288" s="516"/>
      <c r="I288" s="515"/>
      <c r="L288" s="515"/>
    </row>
    <row r="289" spans="1:12" customFormat="1" x14ac:dyDescent="0.3">
      <c r="A289" s="156"/>
      <c r="B289" s="480" t="s">
        <v>827</v>
      </c>
      <c r="C289" s="156"/>
      <c r="D289" s="156"/>
      <c r="E289" s="1070"/>
      <c r="F289" s="481"/>
      <c r="G289" s="516"/>
      <c r="I289" s="515"/>
      <c r="L289" s="515"/>
    </row>
    <row r="290" spans="1:12" customFormat="1" x14ac:dyDescent="0.3">
      <c r="A290" s="156"/>
      <c r="B290" s="480" t="s">
        <v>198</v>
      </c>
      <c r="C290" s="156"/>
      <c r="D290" s="156"/>
      <c r="E290" s="1070"/>
      <c r="F290" s="481"/>
      <c r="G290" s="516"/>
      <c r="I290" s="515"/>
      <c r="L290" s="515"/>
    </row>
    <row r="291" spans="1:12" customFormat="1" x14ac:dyDescent="0.3">
      <c r="A291" s="156"/>
      <c r="B291" s="480" t="s">
        <v>199</v>
      </c>
      <c r="C291" s="156"/>
      <c r="D291" s="156"/>
      <c r="E291" s="1070"/>
      <c r="F291" s="481"/>
      <c r="G291" s="516"/>
      <c r="I291" s="515"/>
      <c r="L291" s="515"/>
    </row>
    <row r="292" spans="1:12" customFormat="1" x14ac:dyDescent="0.3">
      <c r="A292" s="156"/>
      <c r="B292" s="480" t="s">
        <v>219</v>
      </c>
      <c r="C292" s="156"/>
      <c r="D292" s="156"/>
      <c r="E292" s="1070"/>
      <c r="F292" s="481"/>
      <c r="G292" s="516"/>
      <c r="I292" s="515"/>
      <c r="L292" s="515"/>
    </row>
    <row r="293" spans="1:12" customFormat="1" x14ac:dyDescent="0.3">
      <c r="A293" s="156"/>
      <c r="B293" s="480" t="s">
        <v>220</v>
      </c>
      <c r="C293" s="156"/>
      <c r="D293" s="156"/>
      <c r="E293" s="1070"/>
      <c r="F293" s="481"/>
      <c r="G293" s="516"/>
      <c r="I293" s="515"/>
      <c r="L293" s="515"/>
    </row>
    <row r="294" spans="1:12" customFormat="1" x14ac:dyDescent="0.3">
      <c r="A294" s="156"/>
      <c r="B294" s="480" t="s">
        <v>221</v>
      </c>
      <c r="C294" s="156"/>
      <c r="D294" s="156"/>
      <c r="E294" s="1070"/>
      <c r="F294" s="481"/>
      <c r="G294" s="516"/>
      <c r="I294" s="515"/>
      <c r="L294" s="515"/>
    </row>
    <row r="295" spans="1:12" customFormat="1" x14ac:dyDescent="0.3">
      <c r="A295" s="156"/>
      <c r="B295" s="480" t="s">
        <v>828</v>
      </c>
      <c r="C295" s="156"/>
      <c r="D295" s="156"/>
      <c r="E295" s="1070"/>
      <c r="F295" s="481"/>
      <c r="G295" s="516"/>
      <c r="I295" s="515"/>
      <c r="L295" s="515"/>
    </row>
    <row r="296" spans="1:12" customFormat="1" x14ac:dyDescent="0.3">
      <c r="A296" s="156"/>
      <c r="B296" s="480" t="s">
        <v>840</v>
      </c>
      <c r="C296" s="156"/>
      <c r="D296" s="156"/>
      <c r="E296" s="1070"/>
      <c r="F296" s="481"/>
      <c r="G296" s="516"/>
      <c r="I296" s="515"/>
      <c r="L296" s="515"/>
    </row>
    <row r="297" spans="1:12" customFormat="1" x14ac:dyDescent="0.3">
      <c r="A297" s="156"/>
      <c r="B297" s="480" t="s">
        <v>841</v>
      </c>
      <c r="C297" s="156"/>
      <c r="D297" s="156"/>
      <c r="E297" s="1070"/>
      <c r="F297" s="481"/>
      <c r="G297" s="516"/>
      <c r="I297" s="515"/>
      <c r="L297" s="515"/>
    </row>
    <row r="298" spans="1:12" customFormat="1" x14ac:dyDescent="0.3">
      <c r="A298" s="156"/>
      <c r="B298" s="480" t="s">
        <v>200</v>
      </c>
      <c r="C298" s="156"/>
      <c r="D298" s="156"/>
      <c r="E298" s="1070"/>
      <c r="F298" s="481"/>
      <c r="G298" s="516"/>
      <c r="I298" s="515"/>
      <c r="L298" s="515"/>
    </row>
    <row r="299" spans="1:12" customFormat="1" x14ac:dyDescent="0.3">
      <c r="A299" s="156"/>
      <c r="B299" s="480" t="s">
        <v>842</v>
      </c>
      <c r="C299" s="156"/>
      <c r="D299" s="156"/>
      <c r="E299" s="1070"/>
      <c r="F299" s="481"/>
      <c r="G299" s="516"/>
      <c r="I299" s="515"/>
      <c r="L299" s="515"/>
    </row>
    <row r="300" spans="1:12" customFormat="1" x14ac:dyDescent="0.3">
      <c r="A300" s="156"/>
      <c r="B300" s="480" t="s">
        <v>843</v>
      </c>
      <c r="C300" s="156"/>
      <c r="D300" s="156"/>
      <c r="E300" s="1070"/>
      <c r="F300" s="481"/>
      <c r="G300" s="516"/>
      <c r="I300" s="515"/>
      <c r="L300" s="515"/>
    </row>
    <row r="301" spans="1:12" customFormat="1" x14ac:dyDescent="0.3">
      <c r="A301" s="156"/>
      <c r="B301" s="480" t="s">
        <v>844</v>
      </c>
      <c r="C301" s="156"/>
      <c r="D301" s="156"/>
      <c r="E301" s="1070"/>
      <c r="F301" s="481"/>
      <c r="G301" s="516"/>
      <c r="I301" s="515"/>
      <c r="L301" s="515"/>
    </row>
    <row r="302" spans="1:12" customFormat="1" x14ac:dyDescent="0.3">
      <c r="A302" s="156"/>
      <c r="B302" s="480" t="s">
        <v>845</v>
      </c>
      <c r="C302" s="156"/>
      <c r="D302" s="156"/>
      <c r="E302" s="1070"/>
      <c r="F302" s="481"/>
      <c r="G302" s="516"/>
      <c r="I302" s="515"/>
      <c r="L302" s="515"/>
    </row>
    <row r="303" spans="1:12" customFormat="1" x14ac:dyDescent="0.3">
      <c r="A303" s="156"/>
      <c r="B303" s="480" t="s">
        <v>846</v>
      </c>
      <c r="C303" s="156"/>
      <c r="D303" s="156"/>
      <c r="E303" s="1070"/>
      <c r="F303" s="481"/>
      <c r="G303" s="516"/>
      <c r="I303" s="515"/>
      <c r="L303" s="515"/>
    </row>
    <row r="304" spans="1:12" customFormat="1" x14ac:dyDescent="0.3">
      <c r="A304" s="156"/>
      <c r="B304" s="480" t="s">
        <v>847</v>
      </c>
      <c r="C304" s="156"/>
      <c r="D304" s="156"/>
      <c r="E304" s="1070"/>
      <c r="F304" s="481"/>
      <c r="G304" s="516"/>
      <c r="I304" s="515"/>
      <c r="L304" s="515"/>
    </row>
    <row r="305" spans="1:13" customFormat="1" x14ac:dyDescent="0.3">
      <c r="A305" s="33"/>
      <c r="B305" s="482" t="s">
        <v>837</v>
      </c>
      <c r="C305" s="33"/>
      <c r="D305" s="33"/>
      <c r="E305" s="1071"/>
      <c r="F305" s="183"/>
      <c r="G305" s="516"/>
      <c r="I305" s="515"/>
      <c r="L305" s="515"/>
    </row>
    <row r="306" spans="1:13" customFormat="1" ht="33" x14ac:dyDescent="0.3">
      <c r="A306" s="212"/>
      <c r="B306" s="147" t="s">
        <v>937</v>
      </c>
      <c r="C306" s="212" t="s">
        <v>5</v>
      </c>
      <c r="D306" s="212">
        <v>2</v>
      </c>
      <c r="E306" s="1074"/>
      <c r="F306" s="356">
        <f>+D306*E306</f>
        <v>0</v>
      </c>
      <c r="G306" s="516"/>
      <c r="I306" s="515"/>
      <c r="L306" s="515"/>
    </row>
    <row r="307" spans="1:13" customFormat="1" x14ac:dyDescent="0.3">
      <c r="A307" s="2"/>
      <c r="B307" s="306"/>
      <c r="C307" s="2"/>
      <c r="D307" s="2"/>
      <c r="E307" s="1073"/>
      <c r="F307" s="459"/>
      <c r="G307" s="516"/>
      <c r="I307" s="515"/>
      <c r="L307" s="515"/>
    </row>
    <row r="308" spans="1:13" customFormat="1" ht="13.15" customHeight="1" x14ac:dyDescent="0.3">
      <c r="A308" s="155">
        <f>A282+0.01</f>
        <v>3.1499999999999968</v>
      </c>
      <c r="B308" s="192" t="s">
        <v>848</v>
      </c>
      <c r="C308" s="155"/>
      <c r="D308" s="155"/>
      <c r="E308" s="1069"/>
      <c r="F308" s="180"/>
      <c r="G308" s="750"/>
      <c r="I308" s="515"/>
      <c r="L308" s="515"/>
    </row>
    <row r="309" spans="1:13" s="2" customFormat="1" ht="12.75" customHeight="1" x14ac:dyDescent="0.3">
      <c r="A309" s="156"/>
      <c r="B309" s="756" t="s">
        <v>938</v>
      </c>
      <c r="C309" s="156"/>
      <c r="D309" s="156"/>
      <c r="E309" s="1076"/>
      <c r="F309" s="481"/>
      <c r="G309" s="459"/>
      <c r="H309" s="484"/>
      <c r="J309" s="459"/>
      <c r="M309" s="459"/>
    </row>
    <row r="310" spans="1:13" s="2" customFormat="1" ht="12.75" customHeight="1" x14ac:dyDescent="0.3">
      <c r="A310" s="156"/>
      <c r="B310" s="756" t="s">
        <v>939</v>
      </c>
      <c r="C310" s="156"/>
      <c r="D310" s="156"/>
      <c r="E310" s="1076"/>
      <c r="F310" s="481"/>
      <c r="G310" s="459"/>
      <c r="H310" s="484"/>
      <c r="J310" s="459"/>
      <c r="M310" s="459"/>
    </row>
    <row r="311" spans="1:13" s="2" customFormat="1" ht="12.75" customHeight="1" x14ac:dyDescent="0.3">
      <c r="A311" s="156"/>
      <c r="B311" s="756" t="s">
        <v>940</v>
      </c>
      <c r="C311" s="156"/>
      <c r="D311" s="156"/>
      <c r="E311" s="1076"/>
      <c r="F311" s="481"/>
      <c r="G311" s="459"/>
      <c r="H311" s="484"/>
      <c r="J311" s="459"/>
      <c r="M311" s="459"/>
    </row>
    <row r="312" spans="1:13" s="2" customFormat="1" ht="12.75" customHeight="1" x14ac:dyDescent="0.3">
      <c r="A312" s="156"/>
      <c r="B312" s="756" t="s">
        <v>941</v>
      </c>
      <c r="C312" s="156"/>
      <c r="D312" s="156"/>
      <c r="E312" s="1076"/>
      <c r="F312" s="481"/>
      <c r="G312" s="459"/>
      <c r="H312" s="484"/>
      <c r="J312" s="459"/>
      <c r="M312" s="459"/>
    </row>
    <row r="313" spans="1:13" s="2" customFormat="1" ht="12.75" customHeight="1" x14ac:dyDescent="0.3">
      <c r="A313" s="156"/>
      <c r="B313" s="756" t="s">
        <v>849</v>
      </c>
      <c r="C313" s="156"/>
      <c r="D313" s="156"/>
      <c r="E313" s="1076"/>
      <c r="F313" s="481"/>
      <c r="G313" s="459"/>
      <c r="H313" s="484"/>
      <c r="J313" s="459"/>
      <c r="M313" s="459"/>
    </row>
    <row r="314" spans="1:13" s="2" customFormat="1" ht="12.75" customHeight="1" x14ac:dyDescent="0.3">
      <c r="A314" s="156"/>
      <c r="B314" s="756" t="s">
        <v>850</v>
      </c>
      <c r="C314" s="156"/>
      <c r="D314" s="156"/>
      <c r="E314" s="1076"/>
      <c r="F314" s="481"/>
      <c r="G314" s="459"/>
      <c r="H314" s="484"/>
      <c r="J314" s="459"/>
      <c r="M314" s="459"/>
    </row>
    <row r="315" spans="1:13" s="2" customFormat="1" ht="12.75" customHeight="1" x14ac:dyDescent="0.3">
      <c r="A315" s="156"/>
      <c r="B315" s="756" t="s">
        <v>851</v>
      </c>
      <c r="C315" s="156"/>
      <c r="D315" s="156"/>
      <c r="E315" s="1076"/>
      <c r="F315" s="481"/>
      <c r="G315" s="459"/>
      <c r="H315" s="484"/>
      <c r="J315" s="459"/>
      <c r="M315" s="459"/>
    </row>
    <row r="316" spans="1:13" s="2" customFormat="1" ht="12.75" customHeight="1" x14ac:dyDescent="0.3">
      <c r="A316" s="156"/>
      <c r="B316" s="756" t="s">
        <v>852</v>
      </c>
      <c r="C316" s="156"/>
      <c r="D316" s="156"/>
      <c r="E316" s="1076"/>
      <c r="F316" s="481"/>
      <c r="G316" s="459"/>
      <c r="H316" s="484"/>
      <c r="J316" s="459"/>
      <c r="M316" s="459"/>
    </row>
    <row r="317" spans="1:13" s="2" customFormat="1" ht="12.75" customHeight="1" x14ac:dyDescent="0.3">
      <c r="A317" s="156"/>
      <c r="B317" s="756" t="s">
        <v>853</v>
      </c>
      <c r="C317" s="156"/>
      <c r="D317" s="156"/>
      <c r="E317" s="1076"/>
      <c r="F317" s="481"/>
      <c r="G317" s="459"/>
      <c r="H317" s="484"/>
      <c r="J317" s="459"/>
      <c r="M317" s="459"/>
    </row>
    <row r="318" spans="1:13" s="2" customFormat="1" ht="12.75" customHeight="1" x14ac:dyDescent="0.3">
      <c r="A318" s="156"/>
      <c r="B318" s="756" t="s">
        <v>854</v>
      </c>
      <c r="C318" s="156"/>
      <c r="D318" s="156"/>
      <c r="E318" s="1076"/>
      <c r="F318" s="481"/>
      <c r="G318" s="459"/>
      <c r="H318" s="484"/>
      <c r="J318" s="459"/>
      <c r="M318" s="459"/>
    </row>
    <row r="319" spans="1:13" s="2" customFormat="1" ht="12.75" customHeight="1" x14ac:dyDescent="0.3">
      <c r="A319" s="156"/>
      <c r="B319" s="756" t="s">
        <v>855</v>
      </c>
      <c r="C319" s="156"/>
      <c r="D319" s="156"/>
      <c r="E319" s="1076"/>
      <c r="F319" s="481"/>
      <c r="G319" s="459"/>
      <c r="H319" s="484"/>
      <c r="J319" s="459"/>
      <c r="M319" s="459"/>
    </row>
    <row r="320" spans="1:13" s="2" customFormat="1" ht="12.75" customHeight="1" x14ac:dyDescent="0.3">
      <c r="A320" s="156"/>
      <c r="B320" s="756" t="s">
        <v>856</v>
      </c>
      <c r="C320" s="156"/>
      <c r="D320" s="156"/>
      <c r="E320" s="1076"/>
      <c r="F320" s="481"/>
      <c r="G320" s="459"/>
      <c r="H320" s="484"/>
      <c r="J320" s="459"/>
      <c r="M320" s="459"/>
    </row>
    <row r="321" spans="1:13" s="2" customFormat="1" ht="12.75" customHeight="1" x14ac:dyDescent="0.3">
      <c r="A321" s="156"/>
      <c r="B321" s="756" t="s">
        <v>857</v>
      </c>
      <c r="C321" s="156"/>
      <c r="D321" s="156"/>
      <c r="E321" s="1076"/>
      <c r="F321" s="481"/>
      <c r="G321" s="459"/>
      <c r="H321" s="484"/>
      <c r="J321" s="459"/>
      <c r="M321" s="459"/>
    </row>
    <row r="322" spans="1:13" s="2" customFormat="1" ht="12.75" customHeight="1" x14ac:dyDescent="0.3">
      <c r="A322" s="156"/>
      <c r="B322" s="756" t="s">
        <v>942</v>
      </c>
      <c r="C322" s="156"/>
      <c r="D322" s="156"/>
      <c r="E322" s="1076"/>
      <c r="F322" s="481"/>
      <c r="G322" s="459"/>
      <c r="H322" s="484"/>
      <c r="J322" s="459"/>
      <c r="M322" s="459"/>
    </row>
    <row r="323" spans="1:13" s="2" customFormat="1" ht="12.75" customHeight="1" x14ac:dyDescent="0.3">
      <c r="A323" s="156"/>
      <c r="B323" s="756" t="s">
        <v>858</v>
      </c>
      <c r="C323" s="156"/>
      <c r="D323" s="156"/>
      <c r="E323" s="1076"/>
      <c r="F323" s="481"/>
      <c r="G323" s="459"/>
      <c r="H323" s="484"/>
      <c r="J323" s="459"/>
      <c r="M323" s="459"/>
    </row>
    <row r="324" spans="1:13" s="2" customFormat="1" ht="12.75" customHeight="1" x14ac:dyDescent="0.3">
      <c r="A324" s="156"/>
      <c r="B324" s="756" t="s">
        <v>859</v>
      </c>
      <c r="C324" s="156"/>
      <c r="D324" s="156"/>
      <c r="E324" s="1076"/>
      <c r="F324" s="481"/>
      <c r="G324" s="459"/>
      <c r="H324" s="484"/>
      <c r="J324" s="459"/>
      <c r="M324" s="459"/>
    </row>
    <row r="325" spans="1:13" s="2" customFormat="1" ht="12.75" customHeight="1" x14ac:dyDescent="0.3">
      <c r="A325" s="156"/>
      <c r="B325" s="756" t="s">
        <v>860</v>
      </c>
      <c r="C325" s="156"/>
      <c r="D325" s="156"/>
      <c r="E325" s="1076"/>
      <c r="F325" s="481"/>
      <c r="G325" s="459"/>
      <c r="H325" s="484"/>
      <c r="J325" s="459"/>
      <c r="M325" s="459"/>
    </row>
    <row r="326" spans="1:13" s="2" customFormat="1" ht="12.75" customHeight="1" x14ac:dyDescent="0.3">
      <c r="A326" s="156"/>
      <c r="B326" s="756" t="s">
        <v>861</v>
      </c>
      <c r="C326" s="156"/>
      <c r="D326" s="156"/>
      <c r="E326" s="1076"/>
      <c r="F326" s="481"/>
      <c r="G326" s="459"/>
      <c r="H326" s="484"/>
      <c r="J326" s="459"/>
      <c r="M326" s="459"/>
    </row>
    <row r="327" spans="1:13" s="2" customFormat="1" ht="12.75" customHeight="1" x14ac:dyDescent="0.3">
      <c r="A327" s="156"/>
      <c r="B327" s="756" t="s">
        <v>862</v>
      </c>
      <c r="C327" s="156"/>
      <c r="D327" s="156"/>
      <c r="E327" s="1076"/>
      <c r="F327" s="481"/>
      <c r="G327" s="459"/>
      <c r="H327" s="484"/>
      <c r="J327" s="459"/>
      <c r="M327" s="459"/>
    </row>
    <row r="328" spans="1:13" s="2" customFormat="1" ht="12.75" customHeight="1" x14ac:dyDescent="0.3">
      <c r="A328" s="156"/>
      <c r="B328" s="756" t="s">
        <v>943</v>
      </c>
      <c r="C328" s="156"/>
      <c r="D328" s="156"/>
      <c r="E328" s="1076"/>
      <c r="F328" s="481"/>
      <c r="G328" s="459"/>
      <c r="H328" s="484"/>
      <c r="J328" s="459"/>
      <c r="M328" s="459"/>
    </row>
    <row r="329" spans="1:13" s="2" customFormat="1" ht="12.75" customHeight="1" x14ac:dyDescent="0.3">
      <c r="A329" s="156"/>
      <c r="B329" s="756" t="s">
        <v>863</v>
      </c>
      <c r="C329" s="156"/>
      <c r="D329" s="156"/>
      <c r="E329" s="1076"/>
      <c r="F329" s="481"/>
      <c r="G329" s="459"/>
      <c r="H329" s="484"/>
      <c r="J329" s="459"/>
      <c r="M329" s="459"/>
    </row>
    <row r="330" spans="1:13" s="2" customFormat="1" ht="12.75" customHeight="1" x14ac:dyDescent="0.3">
      <c r="A330" s="156"/>
      <c r="B330" s="756" t="s">
        <v>864</v>
      </c>
      <c r="C330" s="156"/>
      <c r="D330" s="156"/>
      <c r="E330" s="1076"/>
      <c r="F330" s="481"/>
      <c r="G330" s="459"/>
      <c r="H330" s="484"/>
      <c r="J330" s="459"/>
      <c r="M330" s="459"/>
    </row>
    <row r="331" spans="1:13" s="2" customFormat="1" ht="12.75" customHeight="1" x14ac:dyDescent="0.3">
      <c r="A331" s="156"/>
      <c r="B331" s="756" t="s">
        <v>196</v>
      </c>
      <c r="C331" s="156"/>
      <c r="D331" s="156"/>
      <c r="E331" s="1076"/>
      <c r="F331" s="481"/>
      <c r="G331" s="459"/>
      <c r="H331" s="484"/>
      <c r="J331" s="459"/>
      <c r="M331" s="459"/>
    </row>
    <row r="332" spans="1:13" s="2" customFormat="1" ht="12.75" customHeight="1" x14ac:dyDescent="0.3">
      <c r="A332" s="156"/>
      <c r="B332" s="756" t="s">
        <v>865</v>
      </c>
      <c r="C332" s="156"/>
      <c r="D332" s="156"/>
      <c r="E332" s="1076"/>
      <c r="F332" s="481"/>
      <c r="G332" s="459"/>
      <c r="H332" s="484"/>
      <c r="J332" s="459"/>
      <c r="M332" s="459"/>
    </row>
    <row r="333" spans="1:13" s="2" customFormat="1" ht="12.75" customHeight="1" x14ac:dyDescent="0.3">
      <c r="A333" s="156"/>
      <c r="B333" s="756" t="s">
        <v>866</v>
      </c>
      <c r="C333" s="156"/>
      <c r="D333" s="156"/>
      <c r="E333" s="1076"/>
      <c r="F333" s="481"/>
      <c r="G333" s="459"/>
      <c r="H333" s="484"/>
      <c r="J333" s="459"/>
      <c r="M333" s="459"/>
    </row>
    <row r="334" spans="1:13" s="2" customFormat="1" ht="12.75" customHeight="1" x14ac:dyDescent="0.3">
      <c r="A334" s="156"/>
      <c r="B334" s="756" t="s">
        <v>867</v>
      </c>
      <c r="C334" s="156"/>
      <c r="D334" s="156"/>
      <c r="E334" s="1076"/>
      <c r="F334" s="481"/>
      <c r="G334" s="459"/>
      <c r="H334" s="484"/>
      <c r="J334" s="459"/>
      <c r="M334" s="459"/>
    </row>
    <row r="335" spans="1:13" s="2" customFormat="1" ht="12.75" customHeight="1" x14ac:dyDescent="0.3">
      <c r="A335" s="156"/>
      <c r="B335" s="756" t="s">
        <v>868</v>
      </c>
      <c r="C335" s="156"/>
      <c r="D335" s="156"/>
      <c r="E335" s="1076"/>
      <c r="F335" s="481"/>
      <c r="G335" s="459"/>
      <c r="H335" s="484"/>
      <c r="J335" s="459"/>
      <c r="M335" s="459"/>
    </row>
    <row r="336" spans="1:13" s="2" customFormat="1" ht="12.75" customHeight="1" x14ac:dyDescent="0.3">
      <c r="A336" s="156"/>
      <c r="B336" s="756" t="s">
        <v>869</v>
      </c>
      <c r="C336" s="156"/>
      <c r="D336" s="156"/>
      <c r="E336" s="1076"/>
      <c r="F336" s="481"/>
      <c r="G336" s="459"/>
      <c r="H336" s="484"/>
      <c r="J336" s="459"/>
      <c r="M336" s="459"/>
    </row>
    <row r="337" spans="1:13" s="2" customFormat="1" ht="12.75" customHeight="1" x14ac:dyDescent="0.3">
      <c r="A337" s="156"/>
      <c r="B337" s="756" t="s">
        <v>870</v>
      </c>
      <c r="C337" s="156"/>
      <c r="D337" s="156"/>
      <c r="E337" s="1076"/>
      <c r="F337" s="481"/>
      <c r="G337" s="459"/>
      <c r="H337" s="484"/>
      <c r="J337" s="459"/>
      <c r="M337" s="459"/>
    </row>
    <row r="338" spans="1:13" s="2" customFormat="1" ht="12.75" customHeight="1" x14ac:dyDescent="0.3">
      <c r="A338" s="156"/>
      <c r="B338" s="756" t="s">
        <v>871</v>
      </c>
      <c r="C338" s="156"/>
      <c r="D338" s="156"/>
      <c r="E338" s="1076"/>
      <c r="F338" s="481"/>
      <c r="G338" s="459"/>
      <c r="H338" s="484"/>
      <c r="J338" s="459"/>
      <c r="M338" s="459"/>
    </row>
    <row r="339" spans="1:13" s="2" customFormat="1" ht="12.75" customHeight="1" x14ac:dyDescent="0.3">
      <c r="A339" s="156"/>
      <c r="B339" s="756" t="s">
        <v>944</v>
      </c>
      <c r="C339" s="156"/>
      <c r="D339" s="156"/>
      <c r="E339" s="1076"/>
      <c r="F339" s="481"/>
      <c r="G339" s="459"/>
      <c r="H339" s="484"/>
      <c r="J339" s="459"/>
      <c r="M339" s="459"/>
    </row>
    <row r="340" spans="1:13" s="2" customFormat="1" ht="12.75" customHeight="1" x14ac:dyDescent="0.3">
      <c r="A340" s="156"/>
      <c r="B340" s="756" t="s">
        <v>872</v>
      </c>
      <c r="C340" s="156"/>
      <c r="D340" s="156"/>
      <c r="E340" s="1076"/>
      <c r="F340" s="481"/>
      <c r="G340" s="459"/>
      <c r="H340" s="484"/>
      <c r="J340" s="459"/>
      <c r="M340" s="459"/>
    </row>
    <row r="341" spans="1:13" s="2" customFormat="1" ht="12.75" customHeight="1" x14ac:dyDescent="0.3">
      <c r="A341" s="156"/>
      <c r="B341" s="756" t="s">
        <v>945</v>
      </c>
      <c r="C341" s="156"/>
      <c r="D341" s="156"/>
      <c r="E341" s="1076"/>
      <c r="F341" s="481"/>
      <c r="G341" s="459"/>
      <c r="H341" s="484"/>
      <c r="J341" s="459"/>
      <c r="M341" s="459"/>
    </row>
    <row r="342" spans="1:13" s="2" customFormat="1" ht="12.75" customHeight="1" x14ac:dyDescent="0.3">
      <c r="A342" s="156"/>
      <c r="B342" s="756" t="s">
        <v>873</v>
      </c>
      <c r="C342" s="156"/>
      <c r="D342" s="156"/>
      <c r="E342" s="1076"/>
      <c r="F342" s="481"/>
      <c r="G342" s="459"/>
      <c r="H342" s="484"/>
      <c r="J342" s="459"/>
      <c r="M342" s="459"/>
    </row>
    <row r="343" spans="1:13" s="2" customFormat="1" ht="12.75" customHeight="1" x14ac:dyDescent="0.3">
      <c r="A343" s="156"/>
      <c r="B343" s="756" t="s">
        <v>874</v>
      </c>
      <c r="C343" s="156"/>
      <c r="D343" s="156"/>
      <c r="E343" s="1076"/>
      <c r="F343" s="481"/>
      <c r="G343" s="459"/>
      <c r="H343" s="484"/>
      <c r="J343" s="459"/>
      <c r="M343" s="459"/>
    </row>
    <row r="344" spans="1:13" s="2" customFormat="1" ht="12.75" customHeight="1" x14ac:dyDescent="0.3">
      <c r="A344" s="156"/>
      <c r="B344" s="756" t="s">
        <v>875</v>
      </c>
      <c r="C344" s="156"/>
      <c r="D344" s="156"/>
      <c r="E344" s="1076"/>
      <c r="F344" s="481"/>
      <c r="G344" s="459"/>
      <c r="H344" s="484"/>
      <c r="J344" s="459"/>
      <c r="M344" s="459"/>
    </row>
    <row r="345" spans="1:13" s="2" customFormat="1" ht="12.75" customHeight="1" x14ac:dyDescent="0.3">
      <c r="A345" s="156"/>
      <c r="B345" s="756" t="s">
        <v>876</v>
      </c>
      <c r="C345" s="156"/>
      <c r="D345" s="156"/>
      <c r="E345" s="1076"/>
      <c r="F345" s="481"/>
      <c r="G345" s="459"/>
      <c r="H345" s="484"/>
      <c r="J345" s="459"/>
      <c r="M345" s="459"/>
    </row>
    <row r="346" spans="1:13" s="2" customFormat="1" ht="12.75" customHeight="1" x14ac:dyDescent="0.3">
      <c r="A346" s="156"/>
      <c r="B346" s="756" t="s">
        <v>946</v>
      </c>
      <c r="C346" s="156"/>
      <c r="D346" s="156"/>
      <c r="E346" s="1076"/>
      <c r="F346" s="481"/>
      <c r="G346" s="459"/>
      <c r="H346" s="484"/>
      <c r="J346" s="459"/>
      <c r="M346" s="459"/>
    </row>
    <row r="347" spans="1:13" s="2" customFormat="1" ht="12.75" customHeight="1" x14ac:dyDescent="0.3">
      <c r="A347" s="156"/>
      <c r="B347" s="756" t="s">
        <v>947</v>
      </c>
      <c r="C347" s="156"/>
      <c r="D347" s="156"/>
      <c r="E347" s="1076"/>
      <c r="F347" s="481"/>
      <c r="G347" s="459"/>
      <c r="H347" s="484"/>
      <c r="J347" s="459"/>
      <c r="M347" s="459"/>
    </row>
    <row r="348" spans="1:13" s="2" customFormat="1" ht="12.75" customHeight="1" x14ac:dyDescent="0.3">
      <c r="A348" s="156"/>
      <c r="B348" s="756" t="s">
        <v>877</v>
      </c>
      <c r="C348" s="156"/>
      <c r="D348" s="156"/>
      <c r="E348" s="1076"/>
      <c r="F348" s="481"/>
      <c r="G348" s="459"/>
      <c r="H348" s="484"/>
      <c r="J348" s="459"/>
      <c r="M348" s="459"/>
    </row>
    <row r="349" spans="1:13" s="2" customFormat="1" ht="12.75" customHeight="1" x14ac:dyDescent="0.3">
      <c r="A349" s="156"/>
      <c r="B349" s="756" t="s">
        <v>948</v>
      </c>
      <c r="C349" s="156"/>
      <c r="D349" s="156"/>
      <c r="E349" s="1076"/>
      <c r="F349" s="481"/>
      <c r="G349" s="459"/>
      <c r="H349" s="484"/>
      <c r="J349" s="459"/>
      <c r="M349" s="459"/>
    </row>
    <row r="350" spans="1:13" s="2" customFormat="1" ht="12.75" customHeight="1" x14ac:dyDescent="0.3">
      <c r="A350" s="156"/>
      <c r="B350" s="756" t="s">
        <v>949</v>
      </c>
      <c r="C350" s="156"/>
      <c r="D350" s="156"/>
      <c r="E350" s="1076"/>
      <c r="F350" s="481"/>
      <c r="G350" s="459"/>
      <c r="H350" s="484"/>
      <c r="J350" s="459"/>
      <c r="M350" s="459"/>
    </row>
    <row r="351" spans="1:13" s="2" customFormat="1" ht="12.75" customHeight="1" x14ac:dyDescent="0.3">
      <c r="A351" s="156"/>
      <c r="B351" s="756" t="s">
        <v>879</v>
      </c>
      <c r="C351" s="156"/>
      <c r="D351" s="156"/>
      <c r="E351" s="1076"/>
      <c r="F351" s="481"/>
      <c r="G351" s="459"/>
      <c r="H351" s="484"/>
      <c r="J351" s="459"/>
      <c r="M351" s="459"/>
    </row>
    <row r="352" spans="1:13" s="2" customFormat="1" ht="12.75" customHeight="1" x14ac:dyDescent="0.3">
      <c r="A352" s="156"/>
      <c r="B352" s="756" t="s">
        <v>878</v>
      </c>
      <c r="C352" s="156"/>
      <c r="D352" s="156"/>
      <c r="E352" s="1076"/>
      <c r="F352" s="481"/>
      <c r="G352" s="459"/>
      <c r="H352" s="484"/>
      <c r="J352" s="459"/>
      <c r="M352" s="459"/>
    </row>
    <row r="353" spans="1:13" s="2" customFormat="1" ht="12.75" customHeight="1" x14ac:dyDescent="0.3">
      <c r="A353" s="156"/>
      <c r="B353" s="756" t="s">
        <v>950</v>
      </c>
      <c r="C353" s="156"/>
      <c r="D353" s="156"/>
      <c r="E353" s="1076"/>
      <c r="F353" s="481"/>
      <c r="G353" s="459"/>
      <c r="H353" s="484"/>
      <c r="J353" s="459"/>
      <c r="M353" s="459"/>
    </row>
    <row r="354" spans="1:13" s="2" customFormat="1" ht="12.75" customHeight="1" x14ac:dyDescent="0.3">
      <c r="A354" s="156"/>
      <c r="B354" s="756" t="s">
        <v>951</v>
      </c>
      <c r="C354" s="156"/>
      <c r="D354" s="156"/>
      <c r="E354" s="1076"/>
      <c r="F354" s="481"/>
      <c r="G354" s="459"/>
      <c r="H354" s="484"/>
      <c r="J354" s="459"/>
      <c r="M354" s="459"/>
    </row>
    <row r="355" spans="1:13" s="2" customFormat="1" ht="12.75" customHeight="1" x14ac:dyDescent="0.3">
      <c r="A355" s="156"/>
      <c r="B355" s="756" t="s">
        <v>952</v>
      </c>
      <c r="C355" s="156"/>
      <c r="D355" s="156"/>
      <c r="E355" s="1076"/>
      <c r="F355" s="481"/>
      <c r="G355" s="459"/>
      <c r="H355" s="484"/>
      <c r="J355" s="459"/>
      <c r="M355" s="459"/>
    </row>
    <row r="356" spans="1:13" s="2" customFormat="1" ht="12.75" customHeight="1" x14ac:dyDescent="0.3">
      <c r="A356" s="156"/>
      <c r="B356" s="756" t="s">
        <v>880</v>
      </c>
      <c r="C356" s="156"/>
      <c r="D356" s="156"/>
      <c r="E356" s="1076"/>
      <c r="F356" s="481"/>
      <c r="G356" s="459"/>
      <c r="H356" s="484"/>
      <c r="J356" s="459"/>
      <c r="M356" s="459"/>
    </row>
    <row r="357" spans="1:13" s="2" customFormat="1" ht="12.75" customHeight="1" x14ac:dyDescent="0.3">
      <c r="A357" s="156"/>
      <c r="B357" s="756" t="s">
        <v>779</v>
      </c>
      <c r="C357" s="156"/>
      <c r="D357" s="156"/>
      <c r="E357" s="1076"/>
      <c r="F357" s="481"/>
      <c r="G357" s="459"/>
      <c r="H357" s="484"/>
      <c r="J357" s="459"/>
      <c r="M357" s="459"/>
    </row>
    <row r="358" spans="1:13" s="2" customFormat="1" ht="12.75" customHeight="1" x14ac:dyDescent="0.3">
      <c r="A358" s="156"/>
      <c r="B358" s="756" t="s">
        <v>953</v>
      </c>
      <c r="C358" s="156"/>
      <c r="D358" s="156"/>
      <c r="E358" s="1076"/>
      <c r="F358" s="481"/>
      <c r="G358" s="459"/>
      <c r="H358" s="484"/>
      <c r="J358" s="459"/>
      <c r="M358" s="459"/>
    </row>
    <row r="359" spans="1:13" s="2" customFormat="1" ht="12.75" customHeight="1" x14ac:dyDescent="0.3">
      <c r="A359" s="33"/>
      <c r="B359" s="757" t="s">
        <v>954</v>
      </c>
      <c r="C359" s="33"/>
      <c r="D359" s="33"/>
      <c r="E359" s="1077"/>
      <c r="F359" s="183"/>
      <c r="G359" s="459"/>
      <c r="H359" s="484"/>
      <c r="J359" s="459"/>
      <c r="M359" s="459"/>
    </row>
    <row r="360" spans="1:13" customFormat="1" ht="15.75" customHeight="1" x14ac:dyDescent="0.3">
      <c r="A360" s="212"/>
      <c r="B360" s="761" t="s">
        <v>955</v>
      </c>
      <c r="C360" s="212" t="s">
        <v>5</v>
      </c>
      <c r="D360" s="212">
        <v>1</v>
      </c>
      <c r="E360" s="1074"/>
      <c r="F360" s="356">
        <f>+D360*E360</f>
        <v>0</v>
      </c>
      <c r="G360" s="750"/>
      <c r="I360" s="515"/>
      <c r="L360" s="515"/>
    </row>
    <row r="361" spans="1:13" customFormat="1" ht="13.15" customHeight="1" x14ac:dyDescent="0.3">
      <c r="A361" s="2"/>
      <c r="B361" s="512"/>
      <c r="C361" s="2"/>
      <c r="D361" s="2"/>
      <c r="E361" s="1073"/>
      <c r="F361" s="459"/>
      <c r="G361" s="750"/>
      <c r="I361" s="515"/>
      <c r="L361" s="515"/>
    </row>
    <row r="362" spans="1:13" customFormat="1" x14ac:dyDescent="0.3">
      <c r="A362" s="212">
        <f>A308+0.01</f>
        <v>3.1599999999999966</v>
      </c>
      <c r="B362" s="12" t="s">
        <v>881</v>
      </c>
      <c r="C362" s="212" t="s">
        <v>5</v>
      </c>
      <c r="D362" s="212">
        <v>3</v>
      </c>
      <c r="E362" s="1074"/>
      <c r="F362" s="356">
        <f>+D362*E362</f>
        <v>0</v>
      </c>
      <c r="G362" s="762"/>
      <c r="I362" s="515"/>
      <c r="J362" s="763"/>
      <c r="L362" s="515"/>
    </row>
    <row r="363" spans="1:13" customFormat="1" ht="12.75" x14ac:dyDescent="0.2">
      <c r="B363" s="764"/>
      <c r="E363" s="1078"/>
      <c r="F363" s="515"/>
      <c r="G363" s="762"/>
      <c r="I363" s="515"/>
      <c r="J363" s="763"/>
      <c r="L363" s="515"/>
    </row>
    <row r="364" spans="1:13" s="2" customFormat="1" ht="12.75" customHeight="1" x14ac:dyDescent="0.3">
      <c r="A364" s="155">
        <f>A362+0.01</f>
        <v>3.1699999999999964</v>
      </c>
      <c r="B364" s="192" t="s">
        <v>882</v>
      </c>
      <c r="C364" s="155"/>
      <c r="D364" s="758"/>
      <c r="E364" s="1069"/>
      <c r="F364" s="180"/>
      <c r="G364" s="484"/>
      <c r="I364" s="459"/>
      <c r="L364" s="459"/>
    </row>
    <row r="365" spans="1:13" s="2" customFormat="1" ht="12.75" customHeight="1" x14ac:dyDescent="0.3">
      <c r="A365" s="156"/>
      <c r="B365" s="756" t="s">
        <v>883</v>
      </c>
      <c r="C365" s="156"/>
      <c r="D365" s="759"/>
      <c r="E365" s="1070"/>
      <c r="F365" s="481"/>
      <c r="G365" s="484"/>
      <c r="I365" s="459"/>
      <c r="L365" s="459"/>
    </row>
    <row r="366" spans="1:13" s="2" customFormat="1" ht="12.75" customHeight="1" x14ac:dyDescent="0.3">
      <c r="A366" s="156"/>
      <c r="B366" s="756" t="s">
        <v>884</v>
      </c>
      <c r="C366" s="156"/>
      <c r="D366" s="759"/>
      <c r="E366" s="1070"/>
      <c r="F366" s="481"/>
      <c r="G366" s="484"/>
      <c r="I366" s="459"/>
      <c r="L366" s="459"/>
    </row>
    <row r="367" spans="1:13" s="2" customFormat="1" ht="12.75" customHeight="1" x14ac:dyDescent="0.3">
      <c r="A367" s="156"/>
      <c r="B367" s="756" t="s">
        <v>885</v>
      </c>
      <c r="C367" s="156"/>
      <c r="D367" s="759"/>
      <c r="E367" s="1070"/>
      <c r="F367" s="481"/>
      <c r="G367" s="484"/>
      <c r="I367" s="459"/>
      <c r="L367" s="459"/>
    </row>
    <row r="368" spans="1:13" s="2" customFormat="1" ht="12.75" customHeight="1" x14ac:dyDescent="0.3">
      <c r="A368" s="156"/>
      <c r="B368" s="756" t="s">
        <v>886</v>
      </c>
      <c r="C368" s="156"/>
      <c r="D368" s="759"/>
      <c r="E368" s="1070"/>
      <c r="F368" s="481"/>
      <c r="G368" s="484"/>
      <c r="I368" s="459"/>
      <c r="L368" s="459"/>
    </row>
    <row r="369" spans="1:12" s="2" customFormat="1" ht="12.75" customHeight="1" x14ac:dyDescent="0.3">
      <c r="A369" s="156"/>
      <c r="B369" s="756" t="s">
        <v>887</v>
      </c>
      <c r="C369" s="156"/>
      <c r="D369" s="759"/>
      <c r="E369" s="1070"/>
      <c r="F369" s="481"/>
      <c r="G369" s="484"/>
      <c r="I369" s="459"/>
      <c r="L369" s="459"/>
    </row>
    <row r="370" spans="1:12" s="2" customFormat="1" ht="12.75" customHeight="1" x14ac:dyDescent="0.3">
      <c r="A370" s="156"/>
      <c r="B370" s="756" t="s">
        <v>888</v>
      </c>
      <c r="C370" s="156"/>
      <c r="D370" s="759"/>
      <c r="E370" s="1070"/>
      <c r="F370" s="481"/>
      <c r="G370" s="484"/>
      <c r="I370" s="459"/>
      <c r="L370" s="459"/>
    </row>
    <row r="371" spans="1:12" s="2" customFormat="1" ht="12.75" customHeight="1" x14ac:dyDescent="0.3">
      <c r="A371" s="156"/>
      <c r="B371" s="756" t="s">
        <v>889</v>
      </c>
      <c r="C371" s="156"/>
      <c r="D371" s="759"/>
      <c r="E371" s="1070"/>
      <c r="F371" s="481"/>
      <c r="G371" s="484"/>
      <c r="I371" s="459"/>
      <c r="L371" s="459"/>
    </row>
    <row r="372" spans="1:12" s="2" customFormat="1" ht="12.75" customHeight="1" x14ac:dyDescent="0.3">
      <c r="A372" s="156"/>
      <c r="B372" s="756" t="s">
        <v>890</v>
      </c>
      <c r="C372" s="156"/>
      <c r="D372" s="759"/>
      <c r="E372" s="1070"/>
      <c r="F372" s="481"/>
      <c r="G372" s="484"/>
      <c r="I372" s="459"/>
      <c r="L372" s="459"/>
    </row>
    <row r="373" spans="1:12" s="2" customFormat="1" ht="12.75" customHeight="1" x14ac:dyDescent="0.3">
      <c r="A373" s="33"/>
      <c r="B373" s="757" t="s">
        <v>891</v>
      </c>
      <c r="C373" s="33"/>
      <c r="D373" s="760"/>
      <c r="E373" s="1071"/>
      <c r="F373" s="183"/>
      <c r="G373" s="484"/>
      <c r="I373" s="459"/>
      <c r="L373" s="459"/>
    </row>
    <row r="374" spans="1:12" s="17" customFormat="1" x14ac:dyDescent="0.3">
      <c r="A374" s="211"/>
      <c r="B374" s="12"/>
      <c r="C374" s="11" t="s">
        <v>6</v>
      </c>
      <c r="D374" s="11">
        <v>1</v>
      </c>
      <c r="E374" s="1072"/>
      <c r="F374" s="483">
        <f>E374*D374</f>
        <v>0</v>
      </c>
      <c r="G374" s="130"/>
    </row>
    <row r="375" spans="1:12" s="2" customFormat="1" ht="12.75" customHeight="1" x14ac:dyDescent="0.3">
      <c r="B375" s="17"/>
      <c r="D375" s="755"/>
      <c r="E375" s="1073"/>
      <c r="F375" s="459"/>
      <c r="G375" s="484"/>
      <c r="I375" s="459"/>
      <c r="L375" s="459"/>
    </row>
    <row r="376" spans="1:12" s="2" customFormat="1" ht="12.75" customHeight="1" x14ac:dyDescent="0.3">
      <c r="A376" s="212">
        <f>A364+0.01</f>
        <v>3.1799999999999962</v>
      </c>
      <c r="B376" s="147" t="s">
        <v>892</v>
      </c>
      <c r="C376" s="212"/>
      <c r="D376" s="212"/>
      <c r="E376" s="1074"/>
      <c r="F376" s="13"/>
      <c r="G376" s="765"/>
      <c r="I376" s="459"/>
      <c r="J376" s="748"/>
      <c r="L376" s="459"/>
    </row>
    <row r="377" spans="1:12" s="17" customFormat="1" x14ac:dyDescent="0.3">
      <c r="A377" s="211"/>
      <c r="B377" s="12"/>
      <c r="C377" s="11" t="s">
        <v>6</v>
      </c>
      <c r="D377" s="11">
        <v>1</v>
      </c>
      <c r="E377" s="1072"/>
      <c r="F377" s="483">
        <f>E377*D377</f>
        <v>0</v>
      </c>
      <c r="G377" s="130"/>
    </row>
    <row r="378" spans="1:12" s="2" customFormat="1" ht="12.75" customHeight="1" x14ac:dyDescent="0.3">
      <c r="B378" s="306"/>
      <c r="E378" s="1073"/>
      <c r="F378" s="21"/>
      <c r="G378" s="765"/>
      <c r="I378" s="459"/>
      <c r="J378" s="748"/>
      <c r="L378" s="459"/>
    </row>
    <row r="379" spans="1:12" s="2" customFormat="1" ht="12.75" customHeight="1" x14ac:dyDescent="0.3">
      <c r="A379" s="212">
        <f>A376+0.01</f>
        <v>3.1899999999999959</v>
      </c>
      <c r="B379" s="12" t="s">
        <v>893</v>
      </c>
      <c r="C379" s="212"/>
      <c r="D379" s="212"/>
      <c r="E379" s="1074"/>
      <c r="F379" s="13"/>
      <c r="G379" s="765"/>
      <c r="I379" s="459"/>
      <c r="J379" s="748"/>
      <c r="L379" s="459"/>
    </row>
    <row r="380" spans="1:12" s="17" customFormat="1" x14ac:dyDescent="0.3">
      <c r="A380" s="211"/>
      <c r="B380" s="12"/>
      <c r="C380" s="11" t="s">
        <v>6</v>
      </c>
      <c r="D380" s="11">
        <v>1</v>
      </c>
      <c r="E380" s="1072"/>
      <c r="F380" s="483">
        <f>E380*D380</f>
        <v>0</v>
      </c>
      <c r="G380" s="130"/>
    </row>
    <row r="381" spans="1:12" s="2" customFormat="1" ht="12.75" customHeight="1" x14ac:dyDescent="0.3">
      <c r="B381" s="17"/>
      <c r="E381" s="1073"/>
      <c r="F381" s="21"/>
      <c r="G381" s="765"/>
      <c r="I381" s="459"/>
      <c r="J381" s="748"/>
      <c r="L381" s="459"/>
    </row>
    <row r="382" spans="1:12" s="2" customFormat="1" ht="12.75" customHeight="1" x14ac:dyDescent="0.3">
      <c r="A382" s="212">
        <f>A379+0.01</f>
        <v>3.1999999999999957</v>
      </c>
      <c r="B382" s="12" t="s">
        <v>894</v>
      </c>
      <c r="C382" s="212"/>
      <c r="D382" s="212"/>
      <c r="E382" s="1074"/>
      <c r="F382" s="13"/>
      <c r="G382" s="765"/>
      <c r="I382" s="459"/>
      <c r="J382" s="748"/>
      <c r="L382" s="459"/>
    </row>
    <row r="383" spans="1:12" s="17" customFormat="1" x14ac:dyDescent="0.3">
      <c r="A383" s="211"/>
      <c r="B383" s="12"/>
      <c r="C383" s="11" t="s">
        <v>6</v>
      </c>
      <c r="D383" s="11">
        <v>1</v>
      </c>
      <c r="E383" s="1072"/>
      <c r="F383" s="483">
        <f>E383*D383</f>
        <v>0</v>
      </c>
      <c r="G383" s="130"/>
    </row>
    <row r="384" spans="1:12" s="2" customFormat="1" ht="12.75" customHeight="1" x14ac:dyDescent="0.3">
      <c r="B384" s="17"/>
      <c r="E384" s="1079"/>
      <c r="F384" s="766"/>
      <c r="G384" s="765"/>
      <c r="I384" s="459"/>
      <c r="J384" s="748"/>
      <c r="L384" s="459"/>
    </row>
    <row r="385" spans="1:10" s="17" customFormat="1" ht="15" customHeight="1" x14ac:dyDescent="0.3">
      <c r="A385" s="123"/>
      <c r="B385" s="24"/>
      <c r="C385" s="171"/>
      <c r="D385" s="122"/>
      <c r="E385" s="1080"/>
      <c r="F385" s="27"/>
      <c r="G385" s="27"/>
    </row>
    <row r="386" spans="1:10" s="17" customFormat="1" ht="33" x14ac:dyDescent="0.3">
      <c r="A386" s="458">
        <f>A382+0.01</f>
        <v>3.2099999999999955</v>
      </c>
      <c r="B386" s="478" t="s">
        <v>201</v>
      </c>
      <c r="C386" s="11"/>
      <c r="D386" s="11"/>
      <c r="E386" s="1074"/>
      <c r="F386" s="488"/>
      <c r="G386" s="130"/>
    </row>
    <row r="387" spans="1:10" s="17" customFormat="1" x14ac:dyDescent="0.3">
      <c r="A387" s="211"/>
      <c r="B387" s="12" t="s">
        <v>208</v>
      </c>
      <c r="C387" s="11" t="s">
        <v>6</v>
      </c>
      <c r="D387" s="11">
        <v>3</v>
      </c>
      <c r="E387" s="1072"/>
      <c r="F387" s="483">
        <f t="shared" ref="F387:F388" si="0">E387*D387</f>
        <v>0</v>
      </c>
      <c r="G387" s="130"/>
    </row>
    <row r="388" spans="1:10" s="17" customFormat="1" x14ac:dyDescent="0.3">
      <c r="A388" s="211"/>
      <c r="B388" s="12" t="s">
        <v>223</v>
      </c>
      <c r="C388" s="11" t="s">
        <v>6</v>
      </c>
      <c r="D388" s="11">
        <v>2</v>
      </c>
      <c r="E388" s="1072"/>
      <c r="F388" s="483">
        <f t="shared" si="0"/>
        <v>0</v>
      </c>
      <c r="G388" s="130"/>
    </row>
    <row r="389" spans="1:10" s="17" customFormat="1" x14ac:dyDescent="0.3">
      <c r="A389" s="211"/>
      <c r="B389" s="12" t="s">
        <v>202</v>
      </c>
      <c r="C389" s="11" t="s">
        <v>6</v>
      </c>
      <c r="D389" s="11">
        <v>8</v>
      </c>
      <c r="E389" s="1072"/>
      <c r="F389" s="483">
        <f t="shared" ref="F389:F390" si="1">E389*D389</f>
        <v>0</v>
      </c>
      <c r="G389" s="130"/>
    </row>
    <row r="390" spans="1:10" s="17" customFormat="1" x14ac:dyDescent="0.3">
      <c r="A390" s="211"/>
      <c r="B390" s="12" t="s">
        <v>203</v>
      </c>
      <c r="C390" s="11" t="s">
        <v>6</v>
      </c>
      <c r="D390" s="11">
        <v>7</v>
      </c>
      <c r="E390" s="1072"/>
      <c r="F390" s="483">
        <f t="shared" si="1"/>
        <v>0</v>
      </c>
      <c r="G390" s="130"/>
    </row>
    <row r="391" spans="1:10" s="17" customFormat="1" x14ac:dyDescent="0.3">
      <c r="A391" s="211"/>
      <c r="B391" s="12" t="s">
        <v>317</v>
      </c>
      <c r="C391" s="11" t="s">
        <v>6</v>
      </c>
      <c r="D391" s="11"/>
      <c r="E391" s="1072"/>
      <c r="F391" s="483">
        <f t="shared" ref="F391" si="2">E391*D391</f>
        <v>0</v>
      </c>
      <c r="G391" s="130"/>
    </row>
    <row r="392" spans="1:10" s="17" customFormat="1" x14ac:dyDescent="0.3">
      <c r="A392" s="225"/>
      <c r="C392" s="19"/>
      <c r="D392" s="19"/>
      <c r="E392" s="1073"/>
      <c r="F392" s="22"/>
      <c r="G392" s="130"/>
    </row>
    <row r="393" spans="1:10" s="17" customFormat="1" x14ac:dyDescent="0.3">
      <c r="A393" s="225"/>
      <c r="C393" s="19"/>
      <c r="D393" s="19"/>
      <c r="E393" s="1073"/>
      <c r="F393" s="22"/>
      <c r="G393" s="130"/>
    </row>
    <row r="394" spans="1:10" s="637" customFormat="1" ht="33" x14ac:dyDescent="0.3">
      <c r="A394" s="631">
        <f>A386+0.01</f>
        <v>3.2199999999999953</v>
      </c>
      <c r="B394" s="657" t="s">
        <v>318</v>
      </c>
      <c r="C394" s="633"/>
      <c r="D394" s="634"/>
      <c r="E394" s="1081"/>
      <c r="F394" s="636"/>
      <c r="G394" s="635"/>
    </row>
    <row r="395" spans="1:10" s="637" customFormat="1" x14ac:dyDescent="0.3">
      <c r="A395" s="631"/>
      <c r="B395" s="639" t="s">
        <v>956</v>
      </c>
      <c r="C395" s="633" t="s">
        <v>6</v>
      </c>
      <c r="D395" s="633">
        <v>4</v>
      </c>
      <c r="E395" s="1082"/>
      <c r="F395" s="635">
        <f>E395*D395</f>
        <v>0</v>
      </c>
      <c r="G395" s="635"/>
      <c r="J395" s="637" t="s">
        <v>210</v>
      </c>
    </row>
    <row r="396" spans="1:10" s="637" customFormat="1" ht="14.25" customHeight="1" x14ac:dyDescent="0.3">
      <c r="A396" s="631"/>
      <c r="B396" s="639"/>
      <c r="C396" s="633"/>
      <c r="D396" s="634"/>
      <c r="E396" s="1081"/>
      <c r="F396" s="636"/>
      <c r="G396" s="635"/>
    </row>
    <row r="397" spans="1:10" s="637" customFormat="1" ht="14.25" customHeight="1" x14ac:dyDescent="0.3">
      <c r="A397" s="631"/>
      <c r="B397" s="639"/>
      <c r="C397" s="633"/>
      <c r="D397" s="634"/>
      <c r="E397" s="1081"/>
      <c r="F397" s="636"/>
      <c r="G397" s="635"/>
    </row>
    <row r="398" spans="1:10" s="637" customFormat="1" ht="132" x14ac:dyDescent="0.3">
      <c r="A398" s="631">
        <f>A394+0.01</f>
        <v>3.2299999999999951</v>
      </c>
      <c r="B398" s="506" t="s">
        <v>209</v>
      </c>
      <c r="C398" s="633"/>
      <c r="D398" s="634"/>
      <c r="E398" s="1081"/>
      <c r="F398" s="636"/>
      <c r="G398" s="635"/>
    </row>
    <row r="399" spans="1:10" s="637" customFormat="1" x14ac:dyDescent="0.3">
      <c r="A399" s="631"/>
      <c r="B399" s="639" t="s">
        <v>225</v>
      </c>
      <c r="C399" s="633" t="s">
        <v>6</v>
      </c>
      <c r="D399" s="633">
        <v>1</v>
      </c>
      <c r="E399" s="1082"/>
      <c r="F399" s="635">
        <f>E399*D399</f>
        <v>0</v>
      </c>
      <c r="G399" s="635"/>
      <c r="J399" s="637" t="s">
        <v>210</v>
      </c>
    </row>
    <row r="400" spans="1:10" s="637" customFormat="1" x14ac:dyDescent="0.3">
      <c r="A400" s="631"/>
      <c r="B400" s="639" t="s">
        <v>224</v>
      </c>
      <c r="C400" s="633" t="s">
        <v>6</v>
      </c>
      <c r="D400" s="633">
        <v>2</v>
      </c>
      <c r="E400" s="1082"/>
      <c r="F400" s="635">
        <f t="shared" ref="F400" si="3">E400*D400</f>
        <v>0</v>
      </c>
      <c r="G400" s="635"/>
      <c r="J400" s="637" t="s">
        <v>210</v>
      </c>
    </row>
    <row r="401" spans="1:10" s="637" customFormat="1" x14ac:dyDescent="0.3">
      <c r="A401" s="631"/>
      <c r="B401" s="639" t="s">
        <v>957</v>
      </c>
      <c r="C401" s="633" t="s">
        <v>6</v>
      </c>
      <c r="D401" s="633">
        <v>1</v>
      </c>
      <c r="E401" s="1082"/>
      <c r="F401" s="635">
        <f t="shared" ref="F401" si="4">E401*D401</f>
        <v>0</v>
      </c>
      <c r="G401" s="635"/>
      <c r="J401" s="637" t="s">
        <v>210</v>
      </c>
    </row>
    <row r="402" spans="1:10" s="637" customFormat="1" ht="14.25" customHeight="1" x14ac:dyDescent="0.3">
      <c r="A402" s="631"/>
      <c r="B402" s="639"/>
      <c r="C402" s="633"/>
      <c r="D402" s="634"/>
      <c r="E402" s="1081"/>
      <c r="F402" s="636"/>
      <c r="G402" s="635"/>
    </row>
    <row r="403" spans="1:10" s="637" customFormat="1" ht="14.25" customHeight="1" x14ac:dyDescent="0.3">
      <c r="A403" s="631"/>
      <c r="B403" s="639"/>
      <c r="C403" s="633"/>
      <c r="D403" s="634"/>
      <c r="E403" s="1081"/>
      <c r="F403" s="636"/>
      <c r="G403" s="635"/>
    </row>
    <row r="404" spans="1:10" s="637" customFormat="1" ht="21.95" customHeight="1" x14ac:dyDescent="0.3">
      <c r="A404" s="631">
        <f>A398+0.01</f>
        <v>3.2399999999999949</v>
      </c>
      <c r="B404" s="658" t="s">
        <v>319</v>
      </c>
      <c r="C404" s="659"/>
      <c r="D404" s="660"/>
      <c r="E404" s="1083"/>
      <c r="F404" s="661"/>
      <c r="G404" s="662"/>
      <c r="H404" s="663"/>
      <c r="I404" s="664"/>
    </row>
    <row r="405" spans="1:10" s="667" customFormat="1" ht="15.95" customHeight="1" x14ac:dyDescent="0.3">
      <c r="A405" s="665"/>
      <c r="B405" s="666" t="s">
        <v>225</v>
      </c>
      <c r="C405" s="633" t="s">
        <v>6</v>
      </c>
      <c r="D405" s="633">
        <v>1</v>
      </c>
      <c r="E405" s="1084"/>
      <c r="F405" s="635">
        <f>E405*D405</f>
        <v>0</v>
      </c>
      <c r="G405" s="635"/>
    </row>
    <row r="406" spans="1:10" s="667" customFormat="1" ht="15.95" customHeight="1" x14ac:dyDescent="0.3">
      <c r="A406" s="665"/>
      <c r="B406" s="666" t="s">
        <v>224</v>
      </c>
      <c r="C406" s="633" t="s">
        <v>6</v>
      </c>
      <c r="D406" s="633">
        <v>2</v>
      </c>
      <c r="E406" s="1084"/>
      <c r="F406" s="635">
        <f>E406*D406</f>
        <v>0</v>
      </c>
      <c r="G406" s="635"/>
    </row>
    <row r="407" spans="1:10" s="667" customFormat="1" ht="15.95" customHeight="1" x14ac:dyDescent="0.3">
      <c r="A407" s="665"/>
      <c r="B407" s="666" t="s">
        <v>957</v>
      </c>
      <c r="C407" s="633" t="s">
        <v>6</v>
      </c>
      <c r="D407" s="633">
        <v>1</v>
      </c>
      <c r="E407" s="1084"/>
      <c r="F407" s="635">
        <f>E407*D407</f>
        <v>0</v>
      </c>
      <c r="G407" s="635"/>
    </row>
    <row r="408" spans="1:10" s="637" customFormat="1" ht="12.95" customHeight="1" x14ac:dyDescent="0.3">
      <c r="A408" s="668"/>
      <c r="B408" s="669"/>
      <c r="C408" s="670"/>
      <c r="D408" s="671"/>
      <c r="E408" s="1085"/>
      <c r="F408" s="661"/>
      <c r="G408" s="662"/>
      <c r="H408" s="663"/>
      <c r="I408" s="664"/>
    </row>
    <row r="409" spans="1:10" s="637" customFormat="1" ht="12.95" customHeight="1" x14ac:dyDescent="0.3">
      <c r="A409" s="668"/>
      <c r="B409" s="669"/>
      <c r="C409" s="670"/>
      <c r="D409" s="671"/>
      <c r="E409" s="1085"/>
      <c r="F409" s="661"/>
      <c r="G409" s="662"/>
      <c r="H409" s="663"/>
      <c r="I409" s="664"/>
    </row>
    <row r="410" spans="1:10" s="637" customFormat="1" ht="32.65" customHeight="1" x14ac:dyDescent="0.3">
      <c r="A410" s="631">
        <f>A404+0.01</f>
        <v>3.2499999999999947</v>
      </c>
      <c r="B410" s="767" t="s">
        <v>958</v>
      </c>
      <c r="C410" s="659"/>
      <c r="D410" s="660"/>
      <c r="E410" s="1083"/>
      <c r="F410" s="768"/>
      <c r="G410" s="662"/>
      <c r="H410" s="663"/>
      <c r="I410" s="664"/>
    </row>
    <row r="411" spans="1:10" s="667" customFormat="1" ht="15.95" customHeight="1" x14ac:dyDescent="0.3">
      <c r="A411" s="665"/>
      <c r="B411" s="666"/>
      <c r="C411" s="633" t="s">
        <v>6</v>
      </c>
      <c r="D411" s="633">
        <v>1</v>
      </c>
      <c r="E411" s="1084"/>
      <c r="F411" s="635">
        <f>E411*D411</f>
        <v>0</v>
      </c>
      <c r="G411" s="635"/>
    </row>
    <row r="412" spans="1:10" s="637" customFormat="1" ht="12.95" customHeight="1" x14ac:dyDescent="0.3">
      <c r="A412" s="668"/>
      <c r="B412" s="669"/>
      <c r="C412" s="670"/>
      <c r="D412" s="671"/>
      <c r="E412" s="1085"/>
      <c r="F412" s="661"/>
      <c r="G412" s="662"/>
      <c r="H412" s="663"/>
      <c r="I412" s="664"/>
    </row>
    <row r="413" spans="1:10" s="637" customFormat="1" ht="12.95" customHeight="1" x14ac:dyDescent="0.3">
      <c r="A413" s="668"/>
      <c r="B413" s="669"/>
      <c r="C413" s="670"/>
      <c r="D413" s="671"/>
      <c r="E413" s="1085"/>
      <c r="F413" s="661"/>
      <c r="G413" s="662"/>
      <c r="H413" s="663"/>
      <c r="I413" s="664"/>
    </row>
    <row r="414" spans="1:10" s="17" customFormat="1" ht="33" x14ac:dyDescent="0.3">
      <c r="A414" s="458">
        <f>A410+0.01</f>
        <v>3.2599999999999945</v>
      </c>
      <c r="B414" s="478" t="s">
        <v>204</v>
      </c>
      <c r="C414" s="11"/>
      <c r="D414" s="11"/>
      <c r="E414" s="1074"/>
      <c r="F414" s="488"/>
      <c r="G414" s="130"/>
    </row>
    <row r="415" spans="1:10" s="17" customFormat="1" x14ac:dyDescent="0.3">
      <c r="A415" s="211"/>
      <c r="B415" s="12"/>
      <c r="C415" s="11" t="s">
        <v>6</v>
      </c>
      <c r="D415" s="11">
        <v>1</v>
      </c>
      <c r="E415" s="1072"/>
      <c r="F415" s="483">
        <f>E415*D415</f>
        <v>0</v>
      </c>
      <c r="G415" s="130"/>
    </row>
    <row r="416" spans="1:10" s="17" customFormat="1" x14ac:dyDescent="0.3">
      <c r="A416" s="225"/>
      <c r="C416" s="19"/>
      <c r="D416" s="19"/>
      <c r="E416" s="1073"/>
      <c r="F416" s="22"/>
      <c r="G416" s="130"/>
    </row>
    <row r="417" spans="1:8" s="17" customFormat="1" x14ac:dyDescent="0.3">
      <c r="A417" s="225"/>
      <c r="C417" s="19"/>
      <c r="D417" s="19"/>
      <c r="E417" s="1073"/>
      <c r="F417" s="22"/>
      <c r="G417" s="130"/>
    </row>
    <row r="418" spans="1:8" s="17" customFormat="1" x14ac:dyDescent="0.3">
      <c r="A418" s="458">
        <f>A414+0.01</f>
        <v>3.2699999999999942</v>
      </c>
      <c r="B418" s="489" t="s">
        <v>205</v>
      </c>
      <c r="C418" s="11"/>
      <c r="D418" s="11"/>
      <c r="E418" s="1074"/>
      <c r="F418" s="488"/>
      <c r="G418" s="130"/>
    </row>
    <row r="419" spans="1:8" s="17" customFormat="1" x14ac:dyDescent="0.3">
      <c r="A419" s="211"/>
      <c r="B419" s="12"/>
      <c r="C419" s="11" t="s">
        <v>6</v>
      </c>
      <c r="D419" s="11">
        <v>2</v>
      </c>
      <c r="E419" s="1072"/>
      <c r="F419" s="483">
        <f>E419*D419</f>
        <v>0</v>
      </c>
      <c r="G419" s="130"/>
    </row>
    <row r="420" spans="1:8" s="17" customFormat="1" x14ac:dyDescent="0.3">
      <c r="A420" s="225"/>
      <c r="C420" s="19"/>
      <c r="D420" s="19"/>
      <c r="E420" s="1073"/>
      <c r="F420" s="22"/>
      <c r="G420" s="130"/>
    </row>
    <row r="421" spans="1:8" s="17" customFormat="1" x14ac:dyDescent="0.3">
      <c r="A421" s="225"/>
      <c r="C421" s="19"/>
      <c r="D421" s="19"/>
      <c r="E421" s="1073"/>
      <c r="F421" s="22"/>
      <c r="G421" s="130"/>
    </row>
    <row r="422" spans="1:8" s="17" customFormat="1" ht="14.25" customHeight="1" x14ac:dyDescent="0.3">
      <c r="A422" s="458">
        <f>A418+0.01</f>
        <v>3.279999999999994</v>
      </c>
      <c r="B422" s="489" t="s">
        <v>206</v>
      </c>
      <c r="C422" s="11"/>
      <c r="D422" s="11"/>
      <c r="E422" s="1074"/>
      <c r="F422" s="488"/>
      <c r="G422" s="130"/>
    </row>
    <row r="423" spans="1:8" s="17" customFormat="1" x14ac:dyDescent="0.3">
      <c r="A423" s="211"/>
      <c r="B423" s="12"/>
      <c r="C423" s="11" t="s">
        <v>6</v>
      </c>
      <c r="D423" s="11">
        <v>12</v>
      </c>
      <c r="E423" s="1072"/>
      <c r="F423" s="483">
        <f>E423*D423</f>
        <v>0</v>
      </c>
      <c r="G423" s="130"/>
    </row>
    <row r="424" spans="1:8" s="17" customFormat="1" x14ac:dyDescent="0.3">
      <c r="A424" s="225"/>
      <c r="C424" s="19"/>
      <c r="D424" s="19"/>
      <c r="E424" s="1086"/>
      <c r="F424" s="22"/>
      <c r="G424" s="130"/>
    </row>
    <row r="425" spans="1:8" s="17" customFormat="1" x14ac:dyDescent="0.3">
      <c r="A425" s="225"/>
      <c r="C425" s="19"/>
      <c r="D425" s="19"/>
      <c r="E425" s="1086"/>
      <c r="F425" s="22"/>
      <c r="G425" s="130"/>
    </row>
    <row r="426" spans="1:8" s="475" customFormat="1" x14ac:dyDescent="0.3">
      <c r="A426" s="490">
        <f>A422+0.01</f>
        <v>3.2899999999999938</v>
      </c>
      <c r="B426" s="492" t="s">
        <v>207</v>
      </c>
      <c r="C426" s="495"/>
      <c r="D426" s="495"/>
      <c r="E426" s="1087"/>
      <c r="F426" s="491"/>
    </row>
    <row r="427" spans="1:8" s="475" customFormat="1" ht="15" customHeight="1" x14ac:dyDescent="0.3">
      <c r="A427" s="490"/>
      <c r="B427" s="492"/>
      <c r="C427" s="11" t="s">
        <v>6</v>
      </c>
      <c r="D427" s="495">
        <v>12</v>
      </c>
      <c r="E427" s="1088"/>
      <c r="F427" s="491">
        <f>E427*D427</f>
        <v>0</v>
      </c>
    </row>
    <row r="428" spans="1:8" s="475" customFormat="1" ht="15" customHeight="1" x14ac:dyDescent="0.3">
      <c r="A428" s="477"/>
      <c r="C428" s="494"/>
      <c r="D428" s="494"/>
      <c r="E428" s="1089"/>
      <c r="F428" s="493"/>
    </row>
    <row r="429" spans="1:8" s="17" customFormat="1" x14ac:dyDescent="0.3">
      <c r="A429" s="225"/>
      <c r="C429" s="19"/>
      <c r="D429" s="19"/>
      <c r="E429" s="1086"/>
      <c r="F429" s="22"/>
      <c r="G429" s="130"/>
    </row>
    <row r="430" spans="1:8" s="17" customFormat="1" ht="49.5" x14ac:dyDescent="0.3">
      <c r="A430" s="140">
        <f>A426+0.01</f>
        <v>3.2999999999999936</v>
      </c>
      <c r="B430" s="141" t="s">
        <v>211</v>
      </c>
      <c r="C430" s="207"/>
      <c r="D430" s="207"/>
      <c r="E430" s="1090"/>
      <c r="F430" s="143"/>
      <c r="G430" s="208"/>
      <c r="H430" s="130"/>
    </row>
    <row r="431" spans="1:8" s="17" customFormat="1" x14ac:dyDescent="0.3">
      <c r="A431" s="140"/>
      <c r="B431" s="144" t="s">
        <v>226</v>
      </c>
      <c r="C431" s="207" t="s">
        <v>22</v>
      </c>
      <c r="D431" s="207">
        <v>24</v>
      </c>
      <c r="E431" s="1091"/>
      <c r="F431" s="143">
        <f>E431*D431</f>
        <v>0</v>
      </c>
      <c r="G431" s="291"/>
      <c r="H431" s="130"/>
    </row>
    <row r="432" spans="1:8" s="17" customFormat="1" x14ac:dyDescent="0.3">
      <c r="A432" s="140"/>
      <c r="B432" s="144" t="s">
        <v>320</v>
      </c>
      <c r="C432" s="207" t="s">
        <v>22</v>
      </c>
      <c r="D432" s="207">
        <v>18</v>
      </c>
      <c r="E432" s="1091"/>
      <c r="F432" s="143">
        <f>E432*D432</f>
        <v>0</v>
      </c>
      <c r="G432" s="291"/>
      <c r="H432" s="130"/>
    </row>
    <row r="433" spans="1:8" s="17" customFormat="1" x14ac:dyDescent="0.3">
      <c r="A433" s="140"/>
      <c r="B433" s="144" t="s">
        <v>321</v>
      </c>
      <c r="C433" s="207" t="s">
        <v>5</v>
      </c>
      <c r="D433" s="207">
        <v>48</v>
      </c>
      <c r="E433" s="1091"/>
      <c r="F433" s="143">
        <f>E433*D433</f>
        <v>0</v>
      </c>
      <c r="G433" s="291"/>
      <c r="H433" s="130"/>
    </row>
    <row r="434" spans="1:8" s="17" customFormat="1" x14ac:dyDescent="0.3">
      <c r="A434" s="145"/>
      <c r="B434" s="70"/>
      <c r="C434" s="69"/>
      <c r="D434" s="69"/>
      <c r="E434" s="1092"/>
      <c r="F434" s="146"/>
      <c r="G434" s="22"/>
      <c r="H434" s="130"/>
    </row>
    <row r="435" spans="1:8" s="17" customFormat="1" x14ac:dyDescent="0.3">
      <c r="A435" s="145"/>
      <c r="B435" s="70"/>
      <c r="C435" s="69"/>
      <c r="D435" s="69"/>
      <c r="E435" s="1092"/>
      <c r="F435" s="146"/>
      <c r="G435" s="22"/>
      <c r="H435" s="130"/>
    </row>
    <row r="436" spans="1:8" s="17" customFormat="1" ht="67.349999999999994" customHeight="1" x14ac:dyDescent="0.3">
      <c r="A436" s="9">
        <f>A430+0.01</f>
        <v>3.3099999999999934</v>
      </c>
      <c r="B436" s="496" t="s">
        <v>212</v>
      </c>
      <c r="C436" s="11"/>
      <c r="D436" s="11" t="s">
        <v>68</v>
      </c>
      <c r="E436" s="1093"/>
      <c r="F436" s="121"/>
    </row>
    <row r="437" spans="1:8" s="17" customFormat="1" x14ac:dyDescent="0.3">
      <c r="A437" s="140"/>
      <c r="B437" s="144" t="s">
        <v>226</v>
      </c>
      <c r="C437" s="207" t="s">
        <v>22</v>
      </c>
      <c r="D437" s="207">
        <v>24</v>
      </c>
      <c r="E437" s="1091"/>
      <c r="F437" s="143">
        <f>E437*D437</f>
        <v>0</v>
      </c>
      <c r="G437" s="291"/>
      <c r="H437" s="130"/>
    </row>
    <row r="438" spans="1:8" s="17" customFormat="1" x14ac:dyDescent="0.3">
      <c r="A438" s="140"/>
      <c r="B438" s="144" t="s">
        <v>320</v>
      </c>
      <c r="C438" s="207" t="s">
        <v>22</v>
      </c>
      <c r="D438" s="207">
        <v>18</v>
      </c>
      <c r="E438" s="1091"/>
      <c r="F438" s="143">
        <f>E438*D438</f>
        <v>0</v>
      </c>
      <c r="G438" s="291"/>
      <c r="H438" s="130"/>
    </row>
    <row r="439" spans="1:8" s="17" customFormat="1" x14ac:dyDescent="0.3">
      <c r="A439" s="140"/>
      <c r="B439" s="144" t="s">
        <v>321</v>
      </c>
      <c r="C439" s="207" t="s">
        <v>5</v>
      </c>
      <c r="D439" s="207">
        <v>48</v>
      </c>
      <c r="E439" s="1091"/>
      <c r="F439" s="143">
        <f>E439*D439</f>
        <v>0</v>
      </c>
      <c r="G439" s="291"/>
      <c r="H439" s="130"/>
    </row>
    <row r="440" spans="1:8" s="17" customFormat="1" x14ac:dyDescent="0.3">
      <c r="A440" s="20"/>
      <c r="C440" s="19"/>
      <c r="D440" s="19"/>
      <c r="E440" s="1094"/>
      <c r="F440" s="131"/>
      <c r="G440" s="1" t="e">
        <f>SUM(#REF!)</f>
        <v>#REF!</v>
      </c>
    </row>
    <row r="441" spans="1:8" s="17" customFormat="1" x14ac:dyDescent="0.3">
      <c r="A441" s="20"/>
      <c r="C441" s="19"/>
      <c r="D441" s="19"/>
      <c r="E441" s="1094"/>
      <c r="F441" s="131"/>
      <c r="G441" s="1"/>
    </row>
    <row r="442" spans="1:8" s="17" customFormat="1" ht="82.5" x14ac:dyDescent="0.3">
      <c r="A442" s="627">
        <f>A436+0.01</f>
        <v>3.3199999999999932</v>
      </c>
      <c r="B442" s="506" t="s">
        <v>63</v>
      </c>
      <c r="C442" s="207"/>
      <c r="D442" s="207"/>
      <c r="E442" s="1095"/>
      <c r="F442" s="672"/>
      <c r="G442" s="208"/>
      <c r="H442" s="130"/>
    </row>
    <row r="443" spans="1:8" s="17" customFormat="1" x14ac:dyDescent="0.3">
      <c r="A443" s="627"/>
      <c r="B443" s="228" t="s">
        <v>40</v>
      </c>
      <c r="C443" s="207" t="s">
        <v>22</v>
      </c>
      <c r="D443" s="207">
        <v>22</v>
      </c>
      <c r="E443" s="1096"/>
      <c r="F443" s="672">
        <f t="shared" ref="F443:F445" si="5">E443*D443</f>
        <v>0</v>
      </c>
      <c r="G443" s="22"/>
      <c r="H443" s="130"/>
    </row>
    <row r="444" spans="1:8" s="17" customFormat="1" x14ac:dyDescent="0.3">
      <c r="A444" s="627"/>
      <c r="B444" s="228" t="s">
        <v>52</v>
      </c>
      <c r="C444" s="207" t="s">
        <v>22</v>
      </c>
      <c r="D444" s="207">
        <v>18</v>
      </c>
      <c r="E444" s="1096"/>
      <c r="F444" s="672">
        <f t="shared" si="5"/>
        <v>0</v>
      </c>
      <c r="G444" s="22"/>
      <c r="H444" s="130"/>
    </row>
    <row r="445" spans="1:8" s="17" customFormat="1" x14ac:dyDescent="0.3">
      <c r="A445" s="627"/>
      <c r="B445" s="228" t="s">
        <v>959</v>
      </c>
      <c r="C445" s="207" t="s">
        <v>5</v>
      </c>
      <c r="D445" s="207">
        <v>74</v>
      </c>
      <c r="E445" s="1096"/>
      <c r="F445" s="672">
        <f t="shared" si="5"/>
        <v>0</v>
      </c>
      <c r="G445" s="22"/>
      <c r="H445" s="130"/>
    </row>
    <row r="446" spans="1:8" s="17" customFormat="1" x14ac:dyDescent="0.3">
      <c r="A446" s="673"/>
      <c r="B446" s="549"/>
      <c r="C446" s="674"/>
      <c r="D446" s="674"/>
      <c r="E446" s="1097"/>
      <c r="F446" s="675"/>
      <c r="G446" s="22"/>
      <c r="H446" s="130"/>
    </row>
    <row r="447" spans="1:8" s="17" customFormat="1" x14ac:dyDescent="0.3">
      <c r="A447" s="673"/>
      <c r="B447" s="549"/>
      <c r="C447" s="674"/>
      <c r="D447" s="674"/>
      <c r="E447" s="1097"/>
      <c r="F447" s="675"/>
      <c r="G447" s="22"/>
      <c r="H447" s="130"/>
    </row>
    <row r="448" spans="1:8" s="17" customFormat="1" ht="61.9" customHeight="1" x14ac:dyDescent="0.3">
      <c r="A448" s="627">
        <f>A442+0.01</f>
        <v>3.329999999999993</v>
      </c>
      <c r="B448" s="506" t="s">
        <v>64</v>
      </c>
      <c r="C448" s="207"/>
      <c r="D448" s="207"/>
      <c r="E448" s="1098"/>
      <c r="F448" s="676"/>
    </row>
    <row r="449" spans="1:8" s="17" customFormat="1" x14ac:dyDescent="0.3">
      <c r="A449" s="627"/>
      <c r="B449" s="228" t="s">
        <v>40</v>
      </c>
      <c r="C449" s="207" t="s">
        <v>22</v>
      </c>
      <c r="D449" s="207">
        <v>22</v>
      </c>
      <c r="E449" s="1096"/>
      <c r="F449" s="672">
        <f t="shared" ref="F449:F451" si="6">E449*D449</f>
        <v>0</v>
      </c>
      <c r="G449" s="22"/>
      <c r="H449" s="130"/>
    </row>
    <row r="450" spans="1:8" s="17" customFormat="1" x14ac:dyDescent="0.3">
      <c r="A450" s="627"/>
      <c r="B450" s="228" t="s">
        <v>52</v>
      </c>
      <c r="C450" s="207" t="s">
        <v>22</v>
      </c>
      <c r="D450" s="207">
        <v>18</v>
      </c>
      <c r="E450" s="1096"/>
      <c r="F450" s="672">
        <f t="shared" si="6"/>
        <v>0</v>
      </c>
      <c r="G450" s="22"/>
      <c r="H450" s="130"/>
    </row>
    <row r="451" spans="1:8" s="17" customFormat="1" x14ac:dyDescent="0.3">
      <c r="A451" s="627"/>
      <c r="B451" s="228" t="s">
        <v>959</v>
      </c>
      <c r="C451" s="207" t="s">
        <v>22</v>
      </c>
      <c r="D451" s="207">
        <v>74</v>
      </c>
      <c r="E451" s="1096"/>
      <c r="F451" s="672">
        <f t="shared" si="6"/>
        <v>0</v>
      </c>
      <c r="G451" s="22"/>
      <c r="H451" s="130"/>
    </row>
    <row r="452" spans="1:8" s="17" customFormat="1" x14ac:dyDescent="0.3">
      <c r="A452" s="677"/>
      <c r="B452" s="549"/>
      <c r="C452" s="674"/>
      <c r="D452" s="674"/>
      <c r="E452" s="1099"/>
      <c r="F452" s="678"/>
      <c r="G452" s="1"/>
    </row>
    <row r="453" spans="1:8" s="17" customFormat="1" x14ac:dyDescent="0.3">
      <c r="A453" s="677"/>
      <c r="B453" s="549"/>
      <c r="C453" s="674"/>
      <c r="D453" s="674"/>
      <c r="E453" s="1099"/>
      <c r="F453" s="678"/>
      <c r="G453" s="1"/>
    </row>
    <row r="454" spans="1:8" s="17" customFormat="1" ht="73.5" customHeight="1" x14ac:dyDescent="0.3">
      <c r="A454" s="34">
        <f>A448+0.01</f>
        <v>3.3399999999999928</v>
      </c>
      <c r="B454" s="147" t="s">
        <v>213</v>
      </c>
      <c r="C454" s="147"/>
      <c r="D454" s="11"/>
      <c r="E454" s="1100"/>
      <c r="F454" s="149"/>
    </row>
    <row r="455" spans="1:8" s="17" customFormat="1" x14ac:dyDescent="0.3">
      <c r="A455" s="34"/>
      <c r="B455" s="12" t="s">
        <v>214</v>
      </c>
      <c r="C455" s="12" t="s">
        <v>28</v>
      </c>
      <c r="D455" s="11">
        <v>55</v>
      </c>
      <c r="E455" s="1100"/>
      <c r="F455" s="149">
        <f t="shared" ref="F455:F458" si="7">D455*E455</f>
        <v>0</v>
      </c>
    </row>
    <row r="456" spans="1:8" s="17" customFormat="1" x14ac:dyDescent="0.3">
      <c r="A456" s="34"/>
      <c r="B456" s="12" t="s">
        <v>227</v>
      </c>
      <c r="C456" s="12" t="s">
        <v>5</v>
      </c>
      <c r="D456" s="11">
        <v>12</v>
      </c>
      <c r="E456" s="1101"/>
      <c r="F456" s="149">
        <f t="shared" si="7"/>
        <v>0</v>
      </c>
    </row>
    <row r="457" spans="1:8" s="17" customFormat="1" x14ac:dyDescent="0.3">
      <c r="A457" s="34"/>
      <c r="B457" s="12" t="s">
        <v>322</v>
      </c>
      <c r="C457" s="12" t="s">
        <v>5</v>
      </c>
      <c r="D457" s="11">
        <v>20</v>
      </c>
      <c r="E457" s="1101"/>
      <c r="F457" s="149">
        <f t="shared" si="7"/>
        <v>0</v>
      </c>
    </row>
    <row r="458" spans="1:8" s="17" customFormat="1" x14ac:dyDescent="0.3">
      <c r="A458" s="34"/>
      <c r="B458" s="12" t="s">
        <v>960</v>
      </c>
      <c r="C458" s="12" t="s">
        <v>5</v>
      </c>
      <c r="D458" s="11">
        <v>8</v>
      </c>
      <c r="E458" s="1101"/>
      <c r="F458" s="149">
        <f t="shared" si="7"/>
        <v>0</v>
      </c>
    </row>
    <row r="459" spans="1:8" s="17" customFormat="1" x14ac:dyDescent="0.3">
      <c r="A459" s="34"/>
      <c r="B459" s="12"/>
      <c r="C459" s="12"/>
      <c r="D459" s="11"/>
      <c r="E459" s="1100"/>
      <c r="F459" s="149"/>
    </row>
    <row r="460" spans="1:8" s="637" customFormat="1" ht="54" customHeight="1" x14ac:dyDescent="0.3">
      <c r="A460" s="631">
        <f>A454+0.01</f>
        <v>3.3499999999999925</v>
      </c>
      <c r="B460" s="632" t="s">
        <v>313</v>
      </c>
      <c r="C460" s="633"/>
      <c r="D460" s="634"/>
      <c r="E460" s="1081"/>
      <c r="F460" s="636"/>
      <c r="G460" s="635"/>
    </row>
    <row r="461" spans="1:8" s="637" customFormat="1" x14ac:dyDescent="0.3">
      <c r="A461" s="638"/>
      <c r="B461" s="639" t="s">
        <v>314</v>
      </c>
      <c r="C461" s="633" t="s">
        <v>6</v>
      </c>
      <c r="D461" s="633">
        <v>1</v>
      </c>
      <c r="E461" s="1082"/>
      <c r="F461" s="635">
        <f>E461*D461</f>
        <v>0</v>
      </c>
      <c r="G461" s="635"/>
    </row>
    <row r="462" spans="1:8" s="637" customFormat="1" x14ac:dyDescent="0.3">
      <c r="A462" s="638"/>
      <c r="B462" s="639" t="s">
        <v>315</v>
      </c>
      <c r="C462" s="633" t="s">
        <v>6</v>
      </c>
      <c r="D462" s="633">
        <v>4</v>
      </c>
      <c r="E462" s="1082"/>
      <c r="F462" s="635">
        <f>E462*D462</f>
        <v>0</v>
      </c>
      <c r="G462" s="635"/>
    </row>
    <row r="463" spans="1:8" s="637" customFormat="1" x14ac:dyDescent="0.3">
      <c r="A463" s="640"/>
      <c r="C463" s="641"/>
      <c r="D463" s="642"/>
      <c r="E463" s="1102"/>
      <c r="G463" s="643"/>
    </row>
    <row r="464" spans="1:8" s="637" customFormat="1" x14ac:dyDescent="0.3">
      <c r="A464" s="640"/>
      <c r="C464" s="641"/>
      <c r="D464" s="642"/>
      <c r="E464" s="1102"/>
      <c r="G464" s="643"/>
    </row>
    <row r="465" spans="1:10" s="637" customFormat="1" ht="39.200000000000003" customHeight="1" x14ac:dyDescent="0.3">
      <c r="A465" s="631">
        <f>A460+0.01</f>
        <v>3.3599999999999923</v>
      </c>
      <c r="B465" s="632" t="s">
        <v>962</v>
      </c>
      <c r="C465" s="633"/>
      <c r="D465" s="634"/>
      <c r="E465" s="1081"/>
      <c r="F465" s="636"/>
      <c r="G465" s="635"/>
    </row>
    <row r="466" spans="1:10" s="637" customFormat="1" x14ac:dyDescent="0.3">
      <c r="A466" s="638"/>
      <c r="B466" s="644" t="s">
        <v>6</v>
      </c>
      <c r="C466" s="633" t="s">
        <v>6</v>
      </c>
      <c r="D466" s="633">
        <v>1</v>
      </c>
      <c r="E466" s="1082"/>
      <c r="F466" s="635">
        <f>E466*D466</f>
        <v>0</v>
      </c>
      <c r="G466" s="635"/>
    </row>
    <row r="467" spans="1:10" s="637" customFormat="1" x14ac:dyDescent="0.3">
      <c r="A467" s="640"/>
      <c r="B467" s="645"/>
      <c r="C467" s="641"/>
      <c r="D467" s="642"/>
      <c r="E467" s="1102"/>
      <c r="G467" s="643"/>
    </row>
    <row r="468" spans="1:10" s="637" customFormat="1" x14ac:dyDescent="0.3">
      <c r="A468" s="640"/>
      <c r="B468" s="645"/>
      <c r="C468" s="641"/>
      <c r="D468" s="642"/>
      <c r="E468" s="1102"/>
      <c r="G468" s="643"/>
    </row>
    <row r="469" spans="1:10" s="17" customFormat="1" ht="243.95" customHeight="1" x14ac:dyDescent="0.3">
      <c r="A469" s="9">
        <f>A465+0.01</f>
        <v>3.3699999999999921</v>
      </c>
      <c r="B469" s="147" t="s">
        <v>961</v>
      </c>
      <c r="C469" s="11"/>
      <c r="D469" s="11"/>
      <c r="E469" s="1100"/>
      <c r="F469" s="149"/>
    </row>
    <row r="470" spans="1:10" s="17" customFormat="1" x14ac:dyDescent="0.3">
      <c r="A470" s="9"/>
      <c r="B470" s="12"/>
      <c r="C470" s="11" t="s">
        <v>6</v>
      </c>
      <c r="D470" s="11">
        <v>1</v>
      </c>
      <c r="E470" s="1100"/>
      <c r="F470" s="149">
        <f>D470*E470</f>
        <v>0</v>
      </c>
    </row>
    <row r="471" spans="1:10" s="17" customFormat="1" x14ac:dyDescent="0.3">
      <c r="A471" s="123"/>
      <c r="C471" s="19"/>
      <c r="D471" s="19"/>
      <c r="E471" s="1103"/>
      <c r="F471" s="151"/>
    </row>
    <row r="472" spans="1:10" s="502" customFormat="1" ht="16.5" customHeight="1" x14ac:dyDescent="0.3">
      <c r="A472" s="593">
        <f>A469+0.01</f>
        <v>3.3799999999999919</v>
      </c>
      <c r="B472" s="507" t="s">
        <v>35</v>
      </c>
      <c r="C472" s="499"/>
      <c r="D472" s="239"/>
      <c r="E472" s="1104"/>
      <c r="F472" s="344"/>
      <c r="G472" s="503"/>
      <c r="H472" s="500"/>
      <c r="I472" s="501"/>
      <c r="J472" s="501"/>
    </row>
    <row r="473" spans="1:10" s="502" customFormat="1" ht="16.5" customHeight="1" x14ac:dyDescent="0.3">
      <c r="A473" s="498"/>
      <c r="B473" s="507" t="s">
        <v>26</v>
      </c>
      <c r="C473" s="499" t="s">
        <v>5</v>
      </c>
      <c r="D473" s="239">
        <v>2</v>
      </c>
      <c r="E473" s="1105"/>
      <c r="F473" s="503">
        <f>E473*D473</f>
        <v>0</v>
      </c>
      <c r="G473" s="503"/>
      <c r="H473" s="500"/>
      <c r="I473" s="501"/>
      <c r="J473" s="501"/>
    </row>
    <row r="474" spans="1:10" s="502" customFormat="1" ht="16.5" customHeight="1" x14ac:dyDescent="0.3">
      <c r="A474" s="595"/>
      <c r="B474" s="596"/>
      <c r="C474" s="597"/>
      <c r="D474" s="598"/>
      <c r="E474" s="1106"/>
      <c r="F474" s="595"/>
      <c r="G474" s="599"/>
      <c r="H474" s="600"/>
      <c r="I474" s="500"/>
    </row>
    <row r="475" spans="1:10" s="502" customFormat="1" ht="16.5" customHeight="1" x14ac:dyDescent="0.3">
      <c r="A475" s="595"/>
      <c r="B475" s="596"/>
      <c r="C475" s="597"/>
      <c r="D475" s="598"/>
      <c r="E475" s="1107"/>
      <c r="F475" s="595"/>
      <c r="G475" s="599"/>
      <c r="H475" s="600"/>
      <c r="I475" s="500"/>
    </row>
    <row r="476" spans="1:10" s="502" customFormat="1" x14ac:dyDescent="0.3">
      <c r="A476" s="593">
        <f>A472+0.01</f>
        <v>3.3899999999999917</v>
      </c>
      <c r="B476" s="601" t="s">
        <v>120</v>
      </c>
      <c r="C476" s="499"/>
      <c r="D476" s="120"/>
      <c r="E476" s="1108"/>
      <c r="F476" s="602"/>
      <c r="G476" s="260"/>
      <c r="H476" s="500"/>
      <c r="I476" s="501"/>
      <c r="J476" s="501"/>
    </row>
    <row r="477" spans="1:10" s="502" customFormat="1" ht="16.5" customHeight="1" x14ac:dyDescent="0.3">
      <c r="A477" s="498"/>
      <c r="B477" s="601" t="s">
        <v>26</v>
      </c>
      <c r="C477" s="499" t="s">
        <v>5</v>
      </c>
      <c r="D477" s="239">
        <v>1</v>
      </c>
      <c r="E477" s="1108"/>
      <c r="F477" s="602">
        <f>E477*D477</f>
        <v>0</v>
      </c>
      <c r="G477" s="260"/>
      <c r="H477" s="500"/>
      <c r="I477" s="501"/>
      <c r="J477" s="501"/>
    </row>
    <row r="478" spans="1:10" s="502" customFormat="1" ht="16.5" customHeight="1" x14ac:dyDescent="0.3">
      <c r="A478" s="504"/>
      <c r="B478" s="603"/>
      <c r="C478" s="258"/>
      <c r="D478" s="357"/>
      <c r="E478" s="1109"/>
      <c r="F478" s="266"/>
      <c r="G478" s="260"/>
      <c r="H478" s="500"/>
      <c r="I478" s="501"/>
      <c r="J478" s="501"/>
    </row>
    <row r="479" spans="1:10" s="502" customFormat="1" ht="16.5" customHeight="1" x14ac:dyDescent="0.3">
      <c r="A479" s="504"/>
      <c r="B479" s="603"/>
      <c r="C479" s="258"/>
      <c r="D479" s="357"/>
      <c r="E479" s="1109"/>
      <c r="F479" s="266"/>
      <c r="G479" s="260"/>
      <c r="H479" s="500"/>
      <c r="I479" s="501"/>
      <c r="J479" s="501"/>
    </row>
    <row r="480" spans="1:10" s="502" customFormat="1" x14ac:dyDescent="0.3">
      <c r="A480" s="593">
        <f>A476+0.01</f>
        <v>3.3999999999999915</v>
      </c>
      <c r="B480" s="601" t="s">
        <v>392</v>
      </c>
      <c r="C480" s="499"/>
      <c r="D480" s="120"/>
      <c r="E480" s="1108"/>
      <c r="F480" s="602"/>
      <c r="G480" s="260"/>
      <c r="H480" s="500"/>
      <c r="I480" s="501"/>
      <c r="J480" s="501"/>
    </row>
    <row r="481" spans="1:10" s="502" customFormat="1" ht="16.5" customHeight="1" x14ac:dyDescent="0.3">
      <c r="A481" s="498"/>
      <c r="B481" s="601" t="s">
        <v>26</v>
      </c>
      <c r="C481" s="499" t="s">
        <v>5</v>
      </c>
      <c r="D481" s="239">
        <v>1</v>
      </c>
      <c r="E481" s="1108"/>
      <c r="F481" s="602">
        <f>E481*D481</f>
        <v>0</v>
      </c>
      <c r="G481" s="260"/>
      <c r="H481" s="500"/>
      <c r="I481" s="501"/>
      <c r="J481" s="501"/>
    </row>
    <row r="482" spans="1:10" s="502" customFormat="1" ht="16.5" customHeight="1" x14ac:dyDescent="0.3">
      <c r="A482" s="504"/>
      <c r="B482" s="603"/>
      <c r="C482" s="258"/>
      <c r="D482" s="357"/>
      <c r="E482" s="1109"/>
      <c r="F482" s="266"/>
      <c r="G482" s="260"/>
      <c r="H482" s="500"/>
      <c r="I482" s="501"/>
      <c r="J482" s="501"/>
    </row>
    <row r="483" spans="1:10" s="502" customFormat="1" ht="16.5" customHeight="1" x14ac:dyDescent="0.3">
      <c r="A483" s="504"/>
      <c r="B483" s="603"/>
      <c r="C483" s="258"/>
      <c r="D483" s="357"/>
      <c r="E483" s="1109"/>
      <c r="F483" s="266"/>
      <c r="G483" s="260"/>
      <c r="H483" s="500"/>
      <c r="I483" s="501"/>
      <c r="J483" s="501"/>
    </row>
    <row r="484" spans="1:10" s="17" customFormat="1" ht="34.5" customHeight="1" x14ac:dyDescent="0.3">
      <c r="A484" s="9">
        <f>A480+0.01</f>
        <v>3.4099999999999913</v>
      </c>
      <c r="B484" s="147" t="s">
        <v>215</v>
      </c>
      <c r="C484" s="11"/>
      <c r="D484" s="11"/>
      <c r="E484" s="1100"/>
      <c r="F484" s="149"/>
    </row>
    <row r="485" spans="1:10" s="17" customFormat="1" x14ac:dyDescent="0.3">
      <c r="A485" s="9"/>
      <c r="B485" s="12" t="s">
        <v>6</v>
      </c>
      <c r="C485" s="11"/>
      <c r="D485" s="11">
        <v>1</v>
      </c>
      <c r="E485" s="1100"/>
      <c r="F485" s="14">
        <v>0</v>
      </c>
    </row>
    <row r="486" spans="1:10" s="17" customFormat="1" x14ac:dyDescent="0.3">
      <c r="A486" s="123"/>
      <c r="C486" s="19"/>
      <c r="D486" s="19"/>
      <c r="E486" s="1103"/>
      <c r="F486" s="151"/>
    </row>
    <row r="487" spans="1:10" s="17" customFormat="1" x14ac:dyDescent="0.3">
      <c r="A487" s="123"/>
      <c r="C487" s="19"/>
      <c r="D487" s="19"/>
      <c r="E487" s="1103"/>
      <c r="F487" s="151"/>
    </row>
    <row r="488" spans="1:10" s="17" customFormat="1" ht="30" customHeight="1" x14ac:dyDescent="0.3">
      <c r="A488" s="9">
        <f>A484+0.01</f>
        <v>3.419999999999991</v>
      </c>
      <c r="B488" s="147" t="s">
        <v>47</v>
      </c>
      <c r="C488" s="11"/>
      <c r="D488" s="11"/>
      <c r="E488" s="1100"/>
      <c r="F488" s="149"/>
    </row>
    <row r="489" spans="1:10" s="17" customFormat="1" x14ac:dyDescent="0.3">
      <c r="A489" s="9"/>
      <c r="B489" s="12" t="s">
        <v>67</v>
      </c>
      <c r="C489" s="11" t="s">
        <v>6</v>
      </c>
      <c r="D489" s="11">
        <v>4</v>
      </c>
      <c r="E489" s="1100"/>
      <c r="F489" s="149">
        <f>D489*E489</f>
        <v>0</v>
      </c>
    </row>
    <row r="490" spans="1:10" s="17" customFormat="1" x14ac:dyDescent="0.3">
      <c r="A490" s="123"/>
      <c r="C490" s="19"/>
      <c r="D490" s="19"/>
      <c r="E490" s="1103"/>
      <c r="F490" s="151"/>
    </row>
    <row r="491" spans="1:10" s="17" customFormat="1" x14ac:dyDescent="0.3">
      <c r="A491" s="123"/>
      <c r="C491" s="19"/>
      <c r="D491" s="19"/>
      <c r="E491" s="1103"/>
      <c r="F491" s="151"/>
    </row>
    <row r="492" spans="1:10" s="2" customFormat="1" x14ac:dyDescent="0.3">
      <c r="A492" s="187">
        <f>A484+0.01</f>
        <v>3.419999999999991</v>
      </c>
      <c r="B492" s="216" t="s">
        <v>53</v>
      </c>
      <c r="C492" s="155"/>
      <c r="D492" s="155"/>
      <c r="E492" s="1075"/>
      <c r="F492" s="155"/>
    </row>
    <row r="493" spans="1:10" s="2" customFormat="1" ht="33" x14ac:dyDescent="0.3">
      <c r="A493" s="188"/>
      <c r="B493" s="217" t="s">
        <v>54</v>
      </c>
      <c r="C493" s="156"/>
      <c r="D493" s="156"/>
      <c r="E493" s="1076"/>
      <c r="F493" s="156"/>
    </row>
    <row r="494" spans="1:10" s="2" customFormat="1" ht="49.5" x14ac:dyDescent="0.3">
      <c r="A494" s="188"/>
      <c r="B494" s="217" t="s">
        <v>55</v>
      </c>
      <c r="C494" s="156"/>
      <c r="D494" s="156"/>
      <c r="E494" s="1076"/>
      <c r="F494" s="156"/>
    </row>
    <row r="495" spans="1:10" s="2" customFormat="1" ht="33" x14ac:dyDescent="0.3">
      <c r="A495" s="188"/>
      <c r="B495" s="217" t="s">
        <v>56</v>
      </c>
      <c r="C495" s="156"/>
      <c r="D495" s="156"/>
      <c r="E495" s="1076"/>
      <c r="F495" s="156"/>
    </row>
    <row r="496" spans="1:10" s="2" customFormat="1" ht="33" x14ac:dyDescent="0.3">
      <c r="A496" s="188"/>
      <c r="B496" s="217" t="s">
        <v>57</v>
      </c>
      <c r="C496" s="156"/>
      <c r="D496" s="156"/>
      <c r="E496" s="1076"/>
      <c r="F496" s="156"/>
    </row>
    <row r="497" spans="1:8" s="2" customFormat="1" ht="49.5" x14ac:dyDescent="0.3">
      <c r="A497" s="188"/>
      <c r="B497" s="217" t="s">
        <v>58</v>
      </c>
      <c r="C497" s="156"/>
      <c r="D497" s="156"/>
      <c r="E497" s="1076"/>
      <c r="F497" s="156"/>
    </row>
    <row r="498" spans="1:8" s="2" customFormat="1" ht="33" x14ac:dyDescent="0.3">
      <c r="A498" s="188"/>
      <c r="B498" s="217" t="s">
        <v>59</v>
      </c>
      <c r="C498" s="156"/>
      <c r="D498" s="156"/>
      <c r="E498" s="1076"/>
      <c r="F498" s="156"/>
    </row>
    <row r="499" spans="1:8" s="2" customFormat="1" ht="33" x14ac:dyDescent="0.3">
      <c r="A499" s="188"/>
      <c r="B499" s="218" t="s">
        <v>60</v>
      </c>
      <c r="C499" s="156"/>
      <c r="D499" s="156"/>
      <c r="E499" s="1076"/>
      <c r="F499" s="156"/>
    </row>
    <row r="500" spans="1:8" s="2" customFormat="1" ht="49.5" x14ac:dyDescent="0.3">
      <c r="A500" s="188"/>
      <c r="B500" s="219" t="s">
        <v>61</v>
      </c>
      <c r="C500" s="220" t="s">
        <v>62</v>
      </c>
      <c r="D500" s="219"/>
      <c r="E500" s="1110"/>
      <c r="F500" s="156"/>
      <c r="H500" s="213"/>
    </row>
    <row r="501" spans="1:8" s="2" customFormat="1" ht="49.5" x14ac:dyDescent="0.3">
      <c r="A501" s="189"/>
      <c r="B501" s="221" t="s">
        <v>963</v>
      </c>
      <c r="C501" s="221">
        <v>4</v>
      </c>
      <c r="D501" s="221"/>
      <c r="E501" s="1111"/>
      <c r="F501" s="33"/>
    </row>
    <row r="502" spans="1:8" s="17" customFormat="1" x14ac:dyDescent="0.3">
      <c r="A502" s="127"/>
      <c r="B502" s="214"/>
      <c r="C502" s="214" t="s">
        <v>6</v>
      </c>
      <c r="D502" s="119">
        <v>1</v>
      </c>
      <c r="E502" s="1112"/>
      <c r="F502" s="16">
        <f>E502*D502</f>
        <v>0</v>
      </c>
    </row>
    <row r="503" spans="1:8" s="17" customFormat="1" x14ac:dyDescent="0.3">
      <c r="A503" s="123"/>
      <c r="C503" s="19"/>
      <c r="D503" s="150"/>
      <c r="E503" s="1113"/>
    </row>
    <row r="504" spans="1:8" s="630" customFormat="1" x14ac:dyDescent="0.2">
      <c r="A504" s="679">
        <f>A492+0.01</f>
        <v>3.4299999999999908</v>
      </c>
      <c r="B504" s="646" t="s">
        <v>316</v>
      </c>
      <c r="C504" s="364"/>
      <c r="D504" s="647"/>
      <c r="E504" s="1114"/>
      <c r="F504" s="648"/>
    </row>
    <row r="505" spans="1:8" s="630" customFormat="1" ht="17.25" customHeight="1" x14ac:dyDescent="0.2">
      <c r="A505" s="649"/>
      <c r="B505" s="15"/>
      <c r="C505" s="364" t="s">
        <v>6</v>
      </c>
      <c r="D505" s="364">
        <v>1</v>
      </c>
      <c r="E505" s="1114"/>
      <c r="F505" s="629">
        <f>D505*E505</f>
        <v>0</v>
      </c>
    </row>
    <row r="506" spans="1:8" s="630" customFormat="1" ht="15" customHeight="1" x14ac:dyDescent="0.2">
      <c r="A506" s="650"/>
      <c r="B506" s="651"/>
      <c r="C506" s="652"/>
      <c r="D506" s="652"/>
      <c r="E506" s="1115"/>
      <c r="F506" s="653"/>
    </row>
    <row r="507" spans="1:8" s="630" customFormat="1" ht="15" customHeight="1" x14ac:dyDescent="0.2">
      <c r="A507" s="654"/>
      <c r="B507" s="655"/>
      <c r="E507" s="1116"/>
      <c r="F507" s="656"/>
    </row>
    <row r="508" spans="1:8" s="17" customFormat="1" ht="33" x14ac:dyDescent="0.3">
      <c r="A508" s="9">
        <f>A492+0.01</f>
        <v>3.4299999999999908</v>
      </c>
      <c r="B508" s="147" t="s">
        <v>49</v>
      </c>
      <c r="C508" s="11"/>
      <c r="D508" s="11"/>
      <c r="E508" s="1100"/>
      <c r="F508" s="149"/>
    </row>
    <row r="509" spans="1:8" s="17" customFormat="1" x14ac:dyDescent="0.3">
      <c r="A509" s="9"/>
      <c r="B509" s="12" t="s">
        <v>6</v>
      </c>
      <c r="C509" s="11"/>
      <c r="D509" s="11">
        <v>1</v>
      </c>
      <c r="E509" s="1100"/>
      <c r="F509" s="14">
        <v>0</v>
      </c>
    </row>
    <row r="510" spans="1:8" s="17" customFormat="1" x14ac:dyDescent="0.3">
      <c r="A510" s="123"/>
      <c r="C510" s="19"/>
      <c r="D510" s="19"/>
      <c r="E510" s="1103"/>
      <c r="F510" s="151"/>
    </row>
    <row r="511" spans="1:8" s="17" customFormat="1" x14ac:dyDescent="0.3">
      <c r="A511" s="123"/>
      <c r="C511" s="19"/>
      <c r="D511" s="19"/>
      <c r="E511" s="1103"/>
      <c r="F511" s="151"/>
    </row>
    <row r="512" spans="1:8" s="17" customFormat="1" ht="34.5" customHeight="1" x14ac:dyDescent="0.3">
      <c r="A512" s="9">
        <f>A508+0.01</f>
        <v>3.4399999999999906</v>
      </c>
      <c r="B512" s="147" t="s">
        <v>323</v>
      </c>
      <c r="C512" s="11"/>
      <c r="D512" s="148"/>
      <c r="E512" s="1117"/>
      <c r="F512" s="12"/>
    </row>
    <row r="513" spans="1:10" s="17" customFormat="1" x14ac:dyDescent="0.3">
      <c r="A513" s="9"/>
      <c r="B513" s="12"/>
      <c r="C513" s="12" t="s">
        <v>6</v>
      </c>
      <c r="D513" s="11">
        <v>1</v>
      </c>
      <c r="E513" s="1100"/>
      <c r="F513" s="14">
        <f>E513*D513</f>
        <v>0</v>
      </c>
    </row>
    <row r="514" spans="1:10" s="17" customFormat="1" x14ac:dyDescent="0.3">
      <c r="A514" s="123"/>
      <c r="C514" s="19"/>
      <c r="D514" s="150"/>
      <c r="E514" s="1113"/>
    </row>
    <row r="515" spans="1:10" s="17" customFormat="1" x14ac:dyDescent="0.3">
      <c r="A515" s="123"/>
      <c r="C515" s="19"/>
      <c r="D515" s="150"/>
      <c r="E515" s="1113"/>
    </row>
    <row r="516" spans="1:10" s="17" customFormat="1" ht="34.5" customHeight="1" x14ac:dyDescent="0.3">
      <c r="A516" s="9">
        <f>A512+0.01</f>
        <v>3.4499999999999904</v>
      </c>
      <c r="B516" s="147" t="s">
        <v>324</v>
      </c>
      <c r="C516" s="11"/>
      <c r="D516" s="148"/>
      <c r="E516" s="1117"/>
      <c r="F516" s="12"/>
    </row>
    <row r="517" spans="1:10" s="17" customFormat="1" x14ac:dyDescent="0.3">
      <c r="A517" s="9"/>
      <c r="B517" s="12"/>
      <c r="C517" s="12" t="s">
        <v>6</v>
      </c>
      <c r="D517" s="11">
        <v>1</v>
      </c>
      <c r="E517" s="1100"/>
      <c r="F517" s="14">
        <f>E517*D517</f>
        <v>0</v>
      </c>
    </row>
    <row r="518" spans="1:10" s="17" customFormat="1" x14ac:dyDescent="0.3">
      <c r="A518" s="123"/>
      <c r="C518" s="19"/>
      <c r="D518" s="150"/>
      <c r="E518" s="1113"/>
    </row>
    <row r="519" spans="1:10" s="17" customFormat="1" x14ac:dyDescent="0.3">
      <c r="A519" s="123"/>
      <c r="C519" s="19"/>
      <c r="D519" s="150"/>
      <c r="E519" s="1113"/>
    </row>
    <row r="520" spans="1:10" s="17" customFormat="1" ht="34.5" customHeight="1" x14ac:dyDescent="0.3">
      <c r="A520" s="9">
        <f>A516+0.01</f>
        <v>3.4599999999999902</v>
      </c>
      <c r="B520" s="147" t="s">
        <v>325</v>
      </c>
      <c r="C520" s="11"/>
      <c r="D520" s="148"/>
      <c r="E520" s="1117"/>
      <c r="F520" s="12"/>
    </row>
    <row r="521" spans="1:10" s="17" customFormat="1" x14ac:dyDescent="0.3">
      <c r="A521" s="9"/>
      <c r="B521" s="12"/>
      <c r="C521" s="12" t="s">
        <v>6</v>
      </c>
      <c r="D521" s="11">
        <v>1</v>
      </c>
      <c r="E521" s="1100"/>
      <c r="F521" s="14">
        <f>E521*D521</f>
        <v>0</v>
      </c>
    </row>
    <row r="522" spans="1:10" s="17" customFormat="1" x14ac:dyDescent="0.3">
      <c r="A522" s="123"/>
      <c r="C522" s="19"/>
      <c r="D522" s="150"/>
      <c r="E522" s="1113"/>
    </row>
    <row r="523" spans="1:10" s="17" customFormat="1" x14ac:dyDescent="0.3">
      <c r="A523" s="123"/>
      <c r="C523" s="19"/>
      <c r="D523" s="150"/>
      <c r="E523" s="1113"/>
    </row>
    <row r="524" spans="1:10" s="475" customFormat="1" x14ac:dyDescent="0.3">
      <c r="A524" s="769">
        <f>A520+0.01</f>
        <v>3.46999999999999</v>
      </c>
      <c r="B524" s="770" t="s">
        <v>964</v>
      </c>
      <c r="C524" s="771"/>
      <c r="D524" s="771"/>
      <c r="E524" s="1118"/>
      <c r="F524" s="772"/>
      <c r="G524" s="773"/>
    </row>
    <row r="525" spans="1:10" s="475" customFormat="1" x14ac:dyDescent="0.3">
      <c r="A525" s="774"/>
      <c r="B525" s="775"/>
      <c r="C525" s="771" t="s">
        <v>6</v>
      </c>
      <c r="D525" s="771">
        <v>4</v>
      </c>
      <c r="E525" s="1118"/>
      <c r="F525" s="776">
        <f>E525*D525</f>
        <v>0</v>
      </c>
      <c r="G525" s="773"/>
    </row>
    <row r="526" spans="1:10" s="475" customFormat="1" x14ac:dyDescent="0.3">
      <c r="A526" s="777"/>
      <c r="B526" s="778"/>
      <c r="C526" s="779"/>
      <c r="D526" s="779"/>
      <c r="E526" s="1119"/>
      <c r="F526" s="780"/>
      <c r="G526" s="773"/>
    </row>
    <row r="527" spans="1:10" s="502" customFormat="1" ht="66" customHeight="1" x14ac:dyDescent="0.3">
      <c r="A527" s="498">
        <f>A524+0.01</f>
        <v>3.4799999999999898</v>
      </c>
      <c r="B527" s="781" t="s">
        <v>114</v>
      </c>
      <c r="C527" s="782"/>
      <c r="D527" s="499"/>
      <c r="E527" s="1120"/>
      <c r="F527" s="783"/>
      <c r="G527" s="784"/>
      <c r="H527" s="500"/>
      <c r="I527" s="501"/>
      <c r="J527" s="501"/>
    </row>
    <row r="528" spans="1:10" s="502" customFormat="1" ht="16.5" customHeight="1" x14ac:dyDescent="0.3">
      <c r="A528" s="785"/>
      <c r="B528" s="786" t="s">
        <v>115</v>
      </c>
      <c r="C528" s="782" t="s">
        <v>68</v>
      </c>
      <c r="D528" s="499">
        <v>24</v>
      </c>
      <c r="E528" s="1121"/>
      <c r="F528" s="503">
        <f t="shared" ref="F528" si="8">E528*D528</f>
        <v>0</v>
      </c>
      <c r="G528" s="787"/>
    </row>
    <row r="529" spans="1:10" s="502" customFormat="1" ht="16.5" customHeight="1" x14ac:dyDescent="0.3">
      <c r="A529" s="504"/>
      <c r="B529" s="264"/>
      <c r="C529" s="258"/>
      <c r="D529" s="340"/>
      <c r="E529" s="1109"/>
    </row>
    <row r="530" spans="1:10" s="502" customFormat="1" ht="16.5" customHeight="1" x14ac:dyDescent="0.3">
      <c r="A530" s="504"/>
      <c r="B530" s="264"/>
      <c r="C530" s="258"/>
      <c r="D530" s="340"/>
      <c r="E530" s="1109"/>
    </row>
    <row r="531" spans="1:10" s="99" customFormat="1" ht="45" customHeight="1" x14ac:dyDescent="0.3">
      <c r="A531" s="287">
        <f>A524+0.01</f>
        <v>3.4799999999999898</v>
      </c>
      <c r="B531" s="124" t="s">
        <v>965</v>
      </c>
      <c r="C531" s="118"/>
      <c r="D531" s="172"/>
      <c r="E531" s="1122"/>
      <c r="F531" s="788"/>
      <c r="G531" s="505"/>
    </row>
    <row r="532" spans="1:10" s="99" customFormat="1" ht="15" customHeight="1" x14ac:dyDescent="0.3">
      <c r="A532" s="34"/>
      <c r="B532" s="10"/>
      <c r="C532" s="10" t="s">
        <v>6</v>
      </c>
      <c r="D532" s="11">
        <v>1</v>
      </c>
      <c r="E532" s="1123"/>
      <c r="F532" s="353">
        <f>E532*D532</f>
        <v>0</v>
      </c>
      <c r="G532" s="505"/>
    </row>
    <row r="533" spans="1:10" s="99" customFormat="1" ht="15.95" customHeight="1" x14ac:dyDescent="0.25">
      <c r="A533" s="789"/>
      <c r="B533" s="451"/>
      <c r="C533" s="790"/>
      <c r="D533" s="791"/>
      <c r="E533" s="1124"/>
      <c r="F533" s="792"/>
      <c r="G533" s="505"/>
      <c r="H533" s="406"/>
      <c r="I533" s="399"/>
      <c r="J533" s="399"/>
    </row>
    <row r="534" spans="1:10" s="99" customFormat="1" ht="15" customHeight="1" x14ac:dyDescent="0.25">
      <c r="A534" s="789"/>
      <c r="B534" s="451"/>
      <c r="C534" s="790"/>
      <c r="D534" s="793"/>
      <c r="E534" s="1124"/>
      <c r="F534" s="794"/>
      <c r="G534" s="505"/>
    </row>
    <row r="535" spans="1:10" s="99" customFormat="1" ht="45" customHeight="1" x14ac:dyDescent="0.3">
      <c r="A535" s="287">
        <f>A531+0.01</f>
        <v>3.4899999999999896</v>
      </c>
      <c r="B535" s="124" t="s">
        <v>966</v>
      </c>
      <c r="C535" s="118"/>
      <c r="D535" s="172"/>
      <c r="E535" s="1122"/>
      <c r="F535" s="788"/>
      <c r="G535" s="505"/>
    </row>
    <row r="536" spans="1:10" s="99" customFormat="1" ht="15" customHeight="1" x14ac:dyDescent="0.3">
      <c r="A536" s="34"/>
      <c r="B536" s="10"/>
      <c r="C536" s="10" t="s">
        <v>6</v>
      </c>
      <c r="D536" s="11">
        <v>1</v>
      </c>
      <c r="E536" s="1123"/>
      <c r="F536" s="353">
        <f>E536*D536</f>
        <v>0</v>
      </c>
      <c r="G536" s="505"/>
    </row>
    <row r="537" spans="1:10" s="99" customFormat="1" ht="15.95" customHeight="1" x14ac:dyDescent="0.25">
      <c r="A537" s="789"/>
      <c r="B537" s="451"/>
      <c r="C537" s="790"/>
      <c r="D537" s="791"/>
      <c r="E537" s="1124"/>
      <c r="F537" s="792"/>
      <c r="G537" s="505"/>
      <c r="H537" s="406"/>
      <c r="I537" s="399"/>
      <c r="J537" s="399"/>
    </row>
    <row r="538" spans="1:10" s="99" customFormat="1" ht="15" customHeight="1" x14ac:dyDescent="0.25">
      <c r="A538" s="789"/>
      <c r="B538" s="451"/>
      <c r="C538" s="790"/>
      <c r="D538" s="793"/>
      <c r="E538" s="1124"/>
      <c r="F538" s="794"/>
      <c r="G538" s="505"/>
    </row>
    <row r="539" spans="1:10" s="795" customFormat="1" ht="82.5" x14ac:dyDescent="0.3">
      <c r="A539" s="807">
        <f>A535+0.01</f>
        <v>3.4999999999999893</v>
      </c>
      <c r="B539" s="808" t="s">
        <v>967</v>
      </c>
      <c r="C539" s="809"/>
      <c r="D539" s="810"/>
      <c r="E539" s="1125"/>
      <c r="F539" s="811"/>
    </row>
    <row r="540" spans="1:10" s="795" customFormat="1" x14ac:dyDescent="0.3">
      <c r="A540" s="812"/>
      <c r="B540" s="628" t="s">
        <v>968</v>
      </c>
      <c r="C540" s="809"/>
      <c r="D540" s="810"/>
      <c r="E540" s="1125"/>
      <c r="F540" s="811"/>
    </row>
    <row r="541" spans="1:10" s="795" customFormat="1" x14ac:dyDescent="0.3">
      <c r="A541" s="813"/>
      <c r="B541" s="814" t="s">
        <v>969</v>
      </c>
      <c r="C541" s="815" t="s">
        <v>68</v>
      </c>
      <c r="D541" s="816">
        <v>8</v>
      </c>
      <c r="E541" s="1126"/>
      <c r="F541" s="817">
        <f>SUM(D541*E541)</f>
        <v>0</v>
      </c>
    </row>
    <row r="542" spans="1:10" s="796" customFormat="1" x14ac:dyDescent="0.3">
      <c r="A542" s="818"/>
      <c r="B542" s="819"/>
      <c r="C542" s="820"/>
      <c r="D542" s="821"/>
      <c r="E542" s="1127"/>
      <c r="F542" s="822"/>
    </row>
    <row r="543" spans="1:10" s="796" customFormat="1" x14ac:dyDescent="0.3">
      <c r="A543" s="823"/>
      <c r="B543" s="824"/>
      <c r="C543" s="825"/>
      <c r="D543" s="826"/>
      <c r="E543" s="1128"/>
      <c r="F543" s="827"/>
    </row>
    <row r="544" spans="1:10" s="797" customFormat="1" ht="18.399999999999999" customHeight="1" x14ac:dyDescent="0.3">
      <c r="A544" s="828">
        <f>A539+0.01</f>
        <v>3.5099999999999891</v>
      </c>
      <c r="B544" s="155" t="s">
        <v>970</v>
      </c>
      <c r="C544" s="155"/>
      <c r="D544" s="155"/>
      <c r="E544" s="1075"/>
      <c r="F544" s="155"/>
    </row>
    <row r="545" spans="1:8" s="797" customFormat="1" x14ac:dyDescent="0.3">
      <c r="A545" s="331"/>
      <c r="B545" s="156" t="s">
        <v>971</v>
      </c>
      <c r="C545" s="156"/>
      <c r="D545" s="156"/>
      <c r="E545" s="1076"/>
      <c r="F545" s="156"/>
    </row>
    <row r="546" spans="1:8" s="797" customFormat="1" x14ac:dyDescent="0.3">
      <c r="A546" s="331"/>
      <c r="B546" s="156" t="s">
        <v>972</v>
      </c>
      <c r="C546" s="156"/>
      <c r="D546" s="156"/>
      <c r="E546" s="1076"/>
      <c r="F546" s="156"/>
    </row>
    <row r="547" spans="1:8" s="797" customFormat="1" x14ac:dyDescent="0.3">
      <c r="A547" s="331"/>
      <c r="B547" s="156" t="s">
        <v>973</v>
      </c>
      <c r="C547" s="156"/>
      <c r="D547" s="156"/>
      <c r="E547" s="1076"/>
      <c r="F547" s="156"/>
    </row>
    <row r="548" spans="1:8" s="797" customFormat="1" x14ac:dyDescent="0.3">
      <c r="A548" s="332"/>
      <c r="B548" s="33" t="s">
        <v>974</v>
      </c>
      <c r="C548" s="33"/>
      <c r="D548" s="33"/>
      <c r="E548" s="1077"/>
      <c r="F548" s="33"/>
    </row>
    <row r="549" spans="1:8" s="802" customFormat="1" ht="12.75" x14ac:dyDescent="0.2">
      <c r="A549" s="798"/>
      <c r="B549" s="799"/>
      <c r="C549" s="799" t="s">
        <v>6</v>
      </c>
      <c r="D549" s="800">
        <v>1</v>
      </c>
      <c r="E549" s="1129"/>
      <c r="F549" s="801">
        <f>E549*D549</f>
        <v>0</v>
      </c>
    </row>
    <row r="550" spans="1:8" s="802" customFormat="1" ht="12.75" x14ac:dyDescent="0.2">
      <c r="A550" s="803"/>
      <c r="B550" s="804"/>
      <c r="C550" s="804"/>
      <c r="D550" s="805"/>
      <c r="E550" s="1130"/>
      <c r="F550" s="806"/>
    </row>
    <row r="551" spans="1:8" s="17" customFormat="1" x14ac:dyDescent="0.3">
      <c r="A551" s="9">
        <f>A544+0.01</f>
        <v>3.5199999999999889</v>
      </c>
      <c r="B551" s="10" t="s">
        <v>50</v>
      </c>
      <c r="C551" s="11"/>
      <c r="D551" s="11"/>
      <c r="E551" s="1131"/>
      <c r="F551" s="14"/>
      <c r="G551" s="27"/>
      <c r="H551" s="27"/>
    </row>
    <row r="552" spans="1:8" s="17" customFormat="1" x14ac:dyDescent="0.3">
      <c r="A552" s="9"/>
      <c r="B552" s="10" t="s">
        <v>51</v>
      </c>
      <c r="C552" s="11"/>
      <c r="D552" s="11"/>
      <c r="E552" s="1072"/>
      <c r="F552" s="14">
        <f>SUM(F386:F551)*0.01</f>
        <v>0</v>
      </c>
      <c r="G552" s="27"/>
      <c r="H552" s="27"/>
    </row>
    <row r="553" spans="1:8" s="17" customFormat="1" x14ac:dyDescent="0.3">
      <c r="A553" s="123"/>
      <c r="B553" s="24"/>
      <c r="C553" s="19"/>
      <c r="D553" s="19"/>
      <c r="E553" s="1086"/>
      <c r="F553" s="22"/>
      <c r="G553" s="27"/>
      <c r="H553" s="27"/>
    </row>
    <row r="554" spans="1:8" s="17" customFormat="1" x14ac:dyDescent="0.3">
      <c r="A554" s="123"/>
      <c r="B554" s="24"/>
      <c r="C554" s="334"/>
      <c r="D554" s="334"/>
      <c r="E554" s="1086"/>
      <c r="F554" s="21"/>
      <c r="G554" s="27"/>
      <c r="H554" s="27"/>
    </row>
    <row r="555" spans="1:8" s="17" customFormat="1" x14ac:dyDescent="0.3">
      <c r="A555" s="9">
        <f>A551+0.01</f>
        <v>3.5299999999999887</v>
      </c>
      <c r="B555" s="10" t="s">
        <v>216</v>
      </c>
      <c r="C555" s="11"/>
      <c r="D555" s="11"/>
      <c r="E555" s="1123"/>
      <c r="F555" s="16"/>
      <c r="G555" s="27"/>
      <c r="H555" s="27"/>
    </row>
    <row r="556" spans="1:8" s="512" customFormat="1" x14ac:dyDescent="0.3">
      <c r="A556" s="508"/>
      <c r="B556" s="509"/>
      <c r="C556" s="510"/>
      <c r="D556" s="510"/>
      <c r="E556" s="1132"/>
      <c r="F556" s="511">
        <f>SUM(F386:F554)*0.02</f>
        <v>0</v>
      </c>
    </row>
    <row r="557" spans="1:8" s="512" customFormat="1" x14ac:dyDescent="0.3">
      <c r="A557" s="513"/>
      <c r="C557" s="165"/>
      <c r="D557" s="514"/>
      <c r="E557" s="1133"/>
    </row>
    <row r="558" spans="1:8" x14ac:dyDescent="0.3">
      <c r="A558" s="102"/>
      <c r="B558" s="103"/>
      <c r="C558" s="104"/>
      <c r="D558" s="137"/>
      <c r="E558" s="1134"/>
      <c r="F558" s="105"/>
      <c r="G558" s="106"/>
      <c r="H558" s="107"/>
    </row>
    <row r="559" spans="1:8" x14ac:dyDescent="0.3">
      <c r="A559" s="96"/>
      <c r="B559" s="101"/>
      <c r="E559" s="1135"/>
      <c r="F559" s="97"/>
      <c r="G559" s="93"/>
      <c r="H559" s="94"/>
    </row>
    <row r="560" spans="1:8" ht="17.25" thickBot="1" x14ac:dyDescent="0.35">
      <c r="A560" s="96"/>
      <c r="B560" s="108" t="s">
        <v>27</v>
      </c>
      <c r="C560" s="109"/>
      <c r="D560" s="138"/>
      <c r="E560" s="1136"/>
      <c r="F560" s="110">
        <f>SUM(F5:F556)</f>
        <v>0</v>
      </c>
      <c r="G560" s="111"/>
      <c r="H560" s="112"/>
    </row>
    <row r="561" spans="1:8" ht="17.25" thickTop="1" x14ac:dyDescent="0.3">
      <c r="A561" s="96"/>
      <c r="B561" s="113"/>
      <c r="C561" s="114"/>
      <c r="D561" s="139"/>
      <c r="E561" s="1137"/>
      <c r="F561" s="115"/>
      <c r="G561" s="116"/>
      <c r="H561" s="117"/>
    </row>
    <row r="562" spans="1:8" x14ac:dyDescent="0.3">
      <c r="A562" s="96"/>
      <c r="E562" s="1135"/>
      <c r="F562" s="97"/>
    </row>
    <row r="563" spans="1:8" x14ac:dyDescent="0.3">
      <c r="E563" s="1135"/>
      <c r="F563" s="97"/>
    </row>
    <row r="564" spans="1:8" x14ac:dyDescent="0.3">
      <c r="E564" s="1135"/>
      <c r="F564" s="97"/>
    </row>
    <row r="565" spans="1:8" x14ac:dyDescent="0.3">
      <c r="E565" s="1135"/>
      <c r="F565" s="97"/>
    </row>
    <row r="566" spans="1:8" x14ac:dyDescent="0.3">
      <c r="E566" s="1135"/>
      <c r="F566" s="97"/>
    </row>
    <row r="567" spans="1:8" x14ac:dyDescent="0.3">
      <c r="E567" s="1135"/>
      <c r="F567" s="97"/>
    </row>
    <row r="568" spans="1:8" x14ac:dyDescent="0.3">
      <c r="E568" s="1135"/>
      <c r="F568" s="97"/>
    </row>
    <row r="569" spans="1:8" x14ac:dyDescent="0.3">
      <c r="E569" s="1135"/>
      <c r="F569" s="97"/>
    </row>
    <row r="570" spans="1:8" x14ac:dyDescent="0.3">
      <c r="E570" s="1135"/>
      <c r="F570" s="97"/>
    </row>
    <row r="571" spans="1:8" x14ac:dyDescent="0.3">
      <c r="E571" s="1135"/>
      <c r="F571" s="97"/>
    </row>
    <row r="572" spans="1:8" x14ac:dyDescent="0.3">
      <c r="E572" s="1135"/>
      <c r="F572" s="97"/>
    </row>
    <row r="573" spans="1:8" x14ac:dyDescent="0.3">
      <c r="E573" s="1135"/>
      <c r="F573" s="97"/>
    </row>
    <row r="574" spans="1:8" x14ac:dyDescent="0.3">
      <c r="E574" s="1135"/>
      <c r="F574" s="97"/>
    </row>
    <row r="575" spans="1:8" x14ac:dyDescent="0.3">
      <c r="E575" s="1135"/>
      <c r="F575" s="97"/>
    </row>
    <row r="576" spans="1:8" x14ac:dyDescent="0.3">
      <c r="E576" s="1135"/>
      <c r="F576" s="97"/>
    </row>
    <row r="577" spans="5:6" x14ac:dyDescent="0.3">
      <c r="E577" s="1135"/>
      <c r="F577" s="97"/>
    </row>
    <row r="578" spans="5:6" x14ac:dyDescent="0.3">
      <c r="E578" s="1135"/>
      <c r="F578" s="97"/>
    </row>
    <row r="579" spans="5:6" x14ac:dyDescent="0.3">
      <c r="E579" s="1135"/>
      <c r="F579" s="97"/>
    </row>
    <row r="580" spans="5:6" x14ac:dyDescent="0.3">
      <c r="E580" s="1135"/>
      <c r="F580" s="97"/>
    </row>
    <row r="581" spans="5:6" x14ac:dyDescent="0.3">
      <c r="E581" s="1135"/>
      <c r="F581" s="97"/>
    </row>
    <row r="582" spans="5:6" x14ac:dyDescent="0.3">
      <c r="E582" s="1135"/>
      <c r="F582" s="97"/>
    </row>
    <row r="583" spans="5:6" x14ac:dyDescent="0.3">
      <c r="E583" s="1135"/>
      <c r="F583" s="97"/>
    </row>
    <row r="584" spans="5:6" x14ac:dyDescent="0.3">
      <c r="E584" s="1135"/>
      <c r="F584" s="97"/>
    </row>
    <row r="585" spans="5:6" x14ac:dyDescent="0.3">
      <c r="E585" s="1135"/>
      <c r="F585" s="97"/>
    </row>
    <row r="586" spans="5:6" x14ac:dyDescent="0.3">
      <c r="E586" s="1135"/>
      <c r="F586" s="97"/>
    </row>
    <row r="587" spans="5:6" x14ac:dyDescent="0.3">
      <c r="E587" s="1135"/>
      <c r="F587" s="97"/>
    </row>
    <row r="588" spans="5:6" x14ac:dyDescent="0.3">
      <c r="E588" s="1135"/>
      <c r="F588" s="97"/>
    </row>
    <row r="589" spans="5:6" x14ac:dyDescent="0.3">
      <c r="E589" s="1135"/>
      <c r="F589" s="97"/>
    </row>
    <row r="590" spans="5:6" x14ac:dyDescent="0.3">
      <c r="E590" s="1135"/>
      <c r="F590" s="97"/>
    </row>
    <row r="591" spans="5:6" x14ac:dyDescent="0.3">
      <c r="E591" s="1135"/>
      <c r="F591" s="97"/>
    </row>
    <row r="592" spans="5:6" x14ac:dyDescent="0.3">
      <c r="E592" s="1135"/>
      <c r="F592" s="97"/>
    </row>
    <row r="593" spans="5:6" x14ac:dyDescent="0.3">
      <c r="E593" s="1135"/>
      <c r="F593" s="97"/>
    </row>
    <row r="594" spans="5:6" x14ac:dyDescent="0.3">
      <c r="E594" s="1135"/>
      <c r="F594" s="97"/>
    </row>
    <row r="595" spans="5:6" ht="39" customHeight="1" x14ac:dyDescent="0.3">
      <c r="E595" s="1135"/>
      <c r="F595" s="97"/>
    </row>
    <row r="596" spans="5:6" x14ac:dyDescent="0.3">
      <c r="E596" s="1135"/>
      <c r="F596" s="97"/>
    </row>
    <row r="597" spans="5:6" x14ac:dyDescent="0.3">
      <c r="E597" s="1135"/>
      <c r="F597" s="97"/>
    </row>
    <row r="598" spans="5:6" x14ac:dyDescent="0.3">
      <c r="E598" s="1135"/>
      <c r="F598" s="97"/>
    </row>
    <row r="599" spans="5:6" x14ac:dyDescent="0.3">
      <c r="E599" s="1135"/>
      <c r="F599" s="97"/>
    </row>
    <row r="600" spans="5:6" x14ac:dyDescent="0.3">
      <c r="E600" s="1135"/>
      <c r="F600" s="97"/>
    </row>
    <row r="601" spans="5:6" x14ac:dyDescent="0.3">
      <c r="E601" s="1135"/>
      <c r="F601" s="97"/>
    </row>
    <row r="602" spans="5:6" x14ac:dyDescent="0.3">
      <c r="E602" s="1135"/>
      <c r="F602" s="97"/>
    </row>
    <row r="603" spans="5:6" x14ac:dyDescent="0.3">
      <c r="E603" s="1135"/>
      <c r="F603" s="97"/>
    </row>
    <row r="604" spans="5:6" x14ac:dyDescent="0.3">
      <c r="E604" s="1135"/>
      <c r="F604" s="97"/>
    </row>
    <row r="605" spans="5:6" x14ac:dyDescent="0.3">
      <c r="E605" s="1135"/>
      <c r="F605" s="97"/>
    </row>
    <row r="606" spans="5:6" x14ac:dyDescent="0.3">
      <c r="E606" s="1135"/>
      <c r="F606" s="97"/>
    </row>
    <row r="607" spans="5:6" x14ac:dyDescent="0.3">
      <c r="E607" s="1135"/>
      <c r="F607" s="97"/>
    </row>
    <row r="608" spans="5:6" x14ac:dyDescent="0.3">
      <c r="E608" s="1135"/>
      <c r="F608" s="97"/>
    </row>
    <row r="609" spans="5:6" x14ac:dyDescent="0.3">
      <c r="E609" s="1135"/>
      <c r="F609" s="97"/>
    </row>
    <row r="610" spans="5:6" x14ac:dyDescent="0.3">
      <c r="E610" s="1135"/>
      <c r="F610" s="97"/>
    </row>
    <row r="611" spans="5:6" x14ac:dyDescent="0.3">
      <c r="E611" s="1135"/>
      <c r="F611" s="97"/>
    </row>
    <row r="612" spans="5:6" x14ac:dyDescent="0.3">
      <c r="E612" s="1135"/>
      <c r="F612" s="97"/>
    </row>
    <row r="613" spans="5:6" x14ac:dyDescent="0.3">
      <c r="E613" s="1135"/>
      <c r="F613" s="97"/>
    </row>
    <row r="614" spans="5:6" x14ac:dyDescent="0.3">
      <c r="E614" s="1135"/>
      <c r="F614" s="97"/>
    </row>
    <row r="615" spans="5:6" x14ac:dyDescent="0.3">
      <c r="E615" s="1135"/>
      <c r="F615" s="97"/>
    </row>
    <row r="616" spans="5:6" x14ac:dyDescent="0.3">
      <c r="E616" s="1135"/>
      <c r="F616" s="97"/>
    </row>
    <row r="617" spans="5:6" x14ac:dyDescent="0.3">
      <c r="E617" s="1135"/>
      <c r="F617" s="97"/>
    </row>
    <row r="618" spans="5:6" x14ac:dyDescent="0.3">
      <c r="E618" s="1135"/>
      <c r="F618" s="97"/>
    </row>
    <row r="619" spans="5:6" x14ac:dyDescent="0.3">
      <c r="E619" s="1135"/>
      <c r="F619" s="97"/>
    </row>
    <row r="620" spans="5:6" x14ac:dyDescent="0.3">
      <c r="E620" s="1135"/>
      <c r="F620" s="97"/>
    </row>
    <row r="621" spans="5:6" x14ac:dyDescent="0.3">
      <c r="E621" s="1135"/>
      <c r="F621" s="97"/>
    </row>
    <row r="622" spans="5:6" x14ac:dyDescent="0.3">
      <c r="E622" s="1135"/>
      <c r="F622" s="97"/>
    </row>
  </sheetData>
  <sheetProtection password="803C" sheet="1" objects="1" scenarios="1" formatCells="0" formatColumns="0" formatRows="0" insertColumns="0" insertRows="0" deleteColumns="0"/>
  <mergeCells count="2">
    <mergeCell ref="A4:A5"/>
    <mergeCell ref="B4:B5"/>
  </mergeCells>
  <pageMargins left="0.98425196850393704" right="0.74803149606299213" top="0.98425196850393704" bottom="0.98425196850393704" header="0.51181102362204722" footer="0.51181102362204722"/>
  <pageSetup paperSize="9" scale="61" orientation="portrait"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view="pageBreakPreview" zoomScaleNormal="100" zoomScaleSheetLayoutView="100" workbookViewId="0">
      <selection activeCell="D11" sqref="D11:E11"/>
    </sheetView>
  </sheetViews>
  <sheetFormatPr defaultColWidth="8.85546875" defaultRowHeight="16.5" x14ac:dyDescent="0.3"/>
  <cols>
    <col min="1" max="1" width="4.7109375" style="903" customWidth="1"/>
    <col min="2" max="2" width="55.7109375" style="904" customWidth="1"/>
    <col min="3" max="3" width="9.28515625" style="904" customWidth="1"/>
    <col min="4" max="4" width="8.42578125" style="858" customWidth="1"/>
    <col min="5" max="5" width="13.7109375" style="1158" customWidth="1"/>
    <col min="6" max="6" width="13.7109375" style="905" customWidth="1"/>
    <col min="7" max="242" width="9.140625" style="778" customWidth="1"/>
    <col min="243" max="245" width="8.85546875" style="778"/>
    <col min="246" max="246" width="4.7109375" style="778" customWidth="1"/>
    <col min="247" max="247" width="55.7109375" style="778" customWidth="1"/>
    <col min="248" max="248" width="8.42578125" style="778" customWidth="1"/>
    <col min="249" max="252" width="13.7109375" style="778" customWidth="1"/>
    <col min="253" max="253" width="11" style="778" customWidth="1"/>
    <col min="254" max="256" width="9.5703125" style="778" customWidth="1"/>
    <col min="257" max="257" width="9.140625" style="778" customWidth="1"/>
    <col min="258" max="258" width="9.42578125" style="778" customWidth="1"/>
    <col min="259" max="498" width="9.140625" style="778" customWidth="1"/>
    <col min="499" max="501" width="8.85546875" style="778"/>
    <col min="502" max="502" width="4.7109375" style="778" customWidth="1"/>
    <col min="503" max="503" width="55.7109375" style="778" customWidth="1"/>
    <col min="504" max="504" width="8.42578125" style="778" customWidth="1"/>
    <col min="505" max="508" width="13.7109375" style="778" customWidth="1"/>
    <col min="509" max="509" width="11" style="778" customWidth="1"/>
    <col min="510" max="512" width="9.5703125" style="778" customWidth="1"/>
    <col min="513" max="513" width="9.140625" style="778" customWidth="1"/>
    <col min="514" max="514" width="9.42578125" style="778" customWidth="1"/>
    <col min="515" max="754" width="9.140625" style="778" customWidth="1"/>
    <col min="755" max="757" width="8.85546875" style="778"/>
    <col min="758" max="758" width="4.7109375" style="778" customWidth="1"/>
    <col min="759" max="759" width="55.7109375" style="778" customWidth="1"/>
    <col min="760" max="760" width="8.42578125" style="778" customWidth="1"/>
    <col min="761" max="764" width="13.7109375" style="778" customWidth="1"/>
    <col min="765" max="765" width="11" style="778" customWidth="1"/>
    <col min="766" max="768" width="9.5703125" style="778" customWidth="1"/>
    <col min="769" max="769" width="9.140625" style="778" customWidth="1"/>
    <col min="770" max="770" width="9.42578125" style="778" customWidth="1"/>
    <col min="771" max="1010" width="9.140625" style="778" customWidth="1"/>
    <col min="1011" max="1013" width="8.85546875" style="778"/>
    <col min="1014" max="1014" width="4.7109375" style="778" customWidth="1"/>
    <col min="1015" max="1015" width="55.7109375" style="778" customWidth="1"/>
    <col min="1016" max="1016" width="8.42578125" style="778" customWidth="1"/>
    <col min="1017" max="1020" width="13.7109375" style="778" customWidth="1"/>
    <col min="1021" max="1021" width="11" style="778" customWidth="1"/>
    <col min="1022" max="1024" width="9.5703125" style="778" customWidth="1"/>
    <col min="1025" max="1025" width="9.140625" style="778" customWidth="1"/>
    <col min="1026" max="1026" width="9.42578125" style="778" customWidth="1"/>
    <col min="1027" max="1266" width="9.140625" style="778" customWidth="1"/>
    <col min="1267" max="1269" width="8.85546875" style="778"/>
    <col min="1270" max="1270" width="4.7109375" style="778" customWidth="1"/>
    <col min="1271" max="1271" width="55.7109375" style="778" customWidth="1"/>
    <col min="1272" max="1272" width="8.42578125" style="778" customWidth="1"/>
    <col min="1273" max="1276" width="13.7109375" style="778" customWidth="1"/>
    <col min="1277" max="1277" width="11" style="778" customWidth="1"/>
    <col min="1278" max="1280" width="9.5703125" style="778" customWidth="1"/>
    <col min="1281" max="1281" width="9.140625" style="778" customWidth="1"/>
    <col min="1282" max="1282" width="9.42578125" style="778" customWidth="1"/>
    <col min="1283" max="1522" width="9.140625" style="778" customWidth="1"/>
    <col min="1523" max="1525" width="8.85546875" style="778"/>
    <col min="1526" max="1526" width="4.7109375" style="778" customWidth="1"/>
    <col min="1527" max="1527" width="55.7109375" style="778" customWidth="1"/>
    <col min="1528" max="1528" width="8.42578125" style="778" customWidth="1"/>
    <col min="1529" max="1532" width="13.7109375" style="778" customWidth="1"/>
    <col min="1533" max="1533" width="11" style="778" customWidth="1"/>
    <col min="1534" max="1536" width="9.5703125" style="778" customWidth="1"/>
    <col min="1537" max="1537" width="9.140625" style="778" customWidth="1"/>
    <col min="1538" max="1538" width="9.42578125" style="778" customWidth="1"/>
    <col min="1539" max="1778" width="9.140625" style="778" customWidth="1"/>
    <col min="1779" max="1781" width="8.85546875" style="778"/>
    <col min="1782" max="1782" width="4.7109375" style="778" customWidth="1"/>
    <col min="1783" max="1783" width="55.7109375" style="778" customWidth="1"/>
    <col min="1784" max="1784" width="8.42578125" style="778" customWidth="1"/>
    <col min="1785" max="1788" width="13.7109375" style="778" customWidth="1"/>
    <col min="1789" max="1789" width="11" style="778" customWidth="1"/>
    <col min="1790" max="1792" width="9.5703125" style="778" customWidth="1"/>
    <col min="1793" max="1793" width="9.140625" style="778" customWidth="1"/>
    <col min="1794" max="1794" width="9.42578125" style="778" customWidth="1"/>
    <col min="1795" max="2034" width="9.140625" style="778" customWidth="1"/>
    <col min="2035" max="2037" width="8.85546875" style="778"/>
    <col min="2038" max="2038" width="4.7109375" style="778" customWidth="1"/>
    <col min="2039" max="2039" width="55.7109375" style="778" customWidth="1"/>
    <col min="2040" max="2040" width="8.42578125" style="778" customWidth="1"/>
    <col min="2041" max="2044" width="13.7109375" style="778" customWidth="1"/>
    <col min="2045" max="2045" width="11" style="778" customWidth="1"/>
    <col min="2046" max="2048" width="9.5703125" style="778" customWidth="1"/>
    <col min="2049" max="2049" width="9.140625" style="778" customWidth="1"/>
    <col min="2050" max="2050" width="9.42578125" style="778" customWidth="1"/>
    <col min="2051" max="2290" width="9.140625" style="778" customWidth="1"/>
    <col min="2291" max="2293" width="8.85546875" style="778"/>
    <col min="2294" max="2294" width="4.7109375" style="778" customWidth="1"/>
    <col min="2295" max="2295" width="55.7109375" style="778" customWidth="1"/>
    <col min="2296" max="2296" width="8.42578125" style="778" customWidth="1"/>
    <col min="2297" max="2300" width="13.7109375" style="778" customWidth="1"/>
    <col min="2301" max="2301" width="11" style="778" customWidth="1"/>
    <col min="2302" max="2304" width="9.5703125" style="778" customWidth="1"/>
    <col min="2305" max="2305" width="9.140625" style="778" customWidth="1"/>
    <col min="2306" max="2306" width="9.42578125" style="778" customWidth="1"/>
    <col min="2307" max="2546" width="9.140625" style="778" customWidth="1"/>
    <col min="2547" max="2549" width="8.85546875" style="778"/>
    <col min="2550" max="2550" width="4.7109375" style="778" customWidth="1"/>
    <col min="2551" max="2551" width="55.7109375" style="778" customWidth="1"/>
    <col min="2552" max="2552" width="8.42578125" style="778" customWidth="1"/>
    <col min="2553" max="2556" width="13.7109375" style="778" customWidth="1"/>
    <col min="2557" max="2557" width="11" style="778" customWidth="1"/>
    <col min="2558" max="2560" width="9.5703125" style="778" customWidth="1"/>
    <col min="2561" max="2561" width="9.140625" style="778" customWidth="1"/>
    <col min="2562" max="2562" width="9.42578125" style="778" customWidth="1"/>
    <col min="2563" max="2802" width="9.140625" style="778" customWidth="1"/>
    <col min="2803" max="2805" width="8.85546875" style="778"/>
    <col min="2806" max="2806" width="4.7109375" style="778" customWidth="1"/>
    <col min="2807" max="2807" width="55.7109375" style="778" customWidth="1"/>
    <col min="2808" max="2808" width="8.42578125" style="778" customWidth="1"/>
    <col min="2809" max="2812" width="13.7109375" style="778" customWidth="1"/>
    <col min="2813" max="2813" width="11" style="778" customWidth="1"/>
    <col min="2814" max="2816" width="9.5703125" style="778" customWidth="1"/>
    <col min="2817" max="2817" width="9.140625" style="778" customWidth="1"/>
    <col min="2818" max="2818" width="9.42578125" style="778" customWidth="1"/>
    <col min="2819" max="3058" width="9.140625" style="778" customWidth="1"/>
    <col min="3059" max="3061" width="8.85546875" style="778"/>
    <col min="3062" max="3062" width="4.7109375" style="778" customWidth="1"/>
    <col min="3063" max="3063" width="55.7109375" style="778" customWidth="1"/>
    <col min="3064" max="3064" width="8.42578125" style="778" customWidth="1"/>
    <col min="3065" max="3068" width="13.7109375" style="778" customWidth="1"/>
    <col min="3069" max="3069" width="11" style="778" customWidth="1"/>
    <col min="3070" max="3072" width="9.5703125" style="778" customWidth="1"/>
    <col min="3073" max="3073" width="9.140625" style="778" customWidth="1"/>
    <col min="3074" max="3074" width="9.42578125" style="778" customWidth="1"/>
    <col min="3075" max="3314" width="9.140625" style="778" customWidth="1"/>
    <col min="3315" max="3317" width="8.85546875" style="778"/>
    <col min="3318" max="3318" width="4.7109375" style="778" customWidth="1"/>
    <col min="3319" max="3319" width="55.7109375" style="778" customWidth="1"/>
    <col min="3320" max="3320" width="8.42578125" style="778" customWidth="1"/>
    <col min="3321" max="3324" width="13.7109375" style="778" customWidth="1"/>
    <col min="3325" max="3325" width="11" style="778" customWidth="1"/>
    <col min="3326" max="3328" width="9.5703125" style="778" customWidth="1"/>
    <col min="3329" max="3329" width="9.140625" style="778" customWidth="1"/>
    <col min="3330" max="3330" width="9.42578125" style="778" customWidth="1"/>
    <col min="3331" max="3570" width="9.140625" style="778" customWidth="1"/>
    <col min="3571" max="3573" width="8.85546875" style="778"/>
    <col min="3574" max="3574" width="4.7109375" style="778" customWidth="1"/>
    <col min="3575" max="3575" width="55.7109375" style="778" customWidth="1"/>
    <col min="3576" max="3576" width="8.42578125" style="778" customWidth="1"/>
    <col min="3577" max="3580" width="13.7109375" style="778" customWidth="1"/>
    <col min="3581" max="3581" width="11" style="778" customWidth="1"/>
    <col min="3582" max="3584" width="9.5703125" style="778" customWidth="1"/>
    <col min="3585" max="3585" width="9.140625" style="778" customWidth="1"/>
    <col min="3586" max="3586" width="9.42578125" style="778" customWidth="1"/>
    <col min="3587" max="3826" width="9.140625" style="778" customWidth="1"/>
    <col min="3827" max="3829" width="8.85546875" style="778"/>
    <col min="3830" max="3830" width="4.7109375" style="778" customWidth="1"/>
    <col min="3831" max="3831" width="55.7109375" style="778" customWidth="1"/>
    <col min="3832" max="3832" width="8.42578125" style="778" customWidth="1"/>
    <col min="3833" max="3836" width="13.7109375" style="778" customWidth="1"/>
    <col min="3837" max="3837" width="11" style="778" customWidth="1"/>
    <col min="3838" max="3840" width="9.5703125" style="778" customWidth="1"/>
    <col min="3841" max="3841" width="9.140625" style="778" customWidth="1"/>
    <col min="3842" max="3842" width="9.42578125" style="778" customWidth="1"/>
    <col min="3843" max="4082" width="9.140625" style="778" customWidth="1"/>
    <col min="4083" max="4085" width="8.85546875" style="778"/>
    <col min="4086" max="4086" width="4.7109375" style="778" customWidth="1"/>
    <col min="4087" max="4087" width="55.7109375" style="778" customWidth="1"/>
    <col min="4088" max="4088" width="8.42578125" style="778" customWidth="1"/>
    <col min="4089" max="4092" width="13.7109375" style="778" customWidth="1"/>
    <col min="4093" max="4093" width="11" style="778" customWidth="1"/>
    <col min="4094" max="4096" width="9.5703125" style="778" customWidth="1"/>
    <col min="4097" max="4097" width="9.140625" style="778" customWidth="1"/>
    <col min="4098" max="4098" width="9.42578125" style="778" customWidth="1"/>
    <col min="4099" max="4338" width="9.140625" style="778" customWidth="1"/>
    <col min="4339" max="4341" width="8.85546875" style="778"/>
    <col min="4342" max="4342" width="4.7109375" style="778" customWidth="1"/>
    <col min="4343" max="4343" width="55.7109375" style="778" customWidth="1"/>
    <col min="4344" max="4344" width="8.42578125" style="778" customWidth="1"/>
    <col min="4345" max="4348" width="13.7109375" style="778" customWidth="1"/>
    <col min="4349" max="4349" width="11" style="778" customWidth="1"/>
    <col min="4350" max="4352" width="9.5703125" style="778" customWidth="1"/>
    <col min="4353" max="4353" width="9.140625" style="778" customWidth="1"/>
    <col min="4354" max="4354" width="9.42578125" style="778" customWidth="1"/>
    <col min="4355" max="4594" width="9.140625" style="778" customWidth="1"/>
    <col min="4595" max="4597" width="8.85546875" style="778"/>
    <col min="4598" max="4598" width="4.7109375" style="778" customWidth="1"/>
    <col min="4599" max="4599" width="55.7109375" style="778" customWidth="1"/>
    <col min="4600" max="4600" width="8.42578125" style="778" customWidth="1"/>
    <col min="4601" max="4604" width="13.7109375" style="778" customWidth="1"/>
    <col min="4605" max="4605" width="11" style="778" customWidth="1"/>
    <col min="4606" max="4608" width="9.5703125" style="778" customWidth="1"/>
    <col min="4609" max="4609" width="9.140625" style="778" customWidth="1"/>
    <col min="4610" max="4610" width="9.42578125" style="778" customWidth="1"/>
    <col min="4611" max="4850" width="9.140625" style="778" customWidth="1"/>
    <col min="4851" max="4853" width="8.85546875" style="778"/>
    <col min="4854" max="4854" width="4.7109375" style="778" customWidth="1"/>
    <col min="4855" max="4855" width="55.7109375" style="778" customWidth="1"/>
    <col min="4856" max="4856" width="8.42578125" style="778" customWidth="1"/>
    <col min="4857" max="4860" width="13.7109375" style="778" customWidth="1"/>
    <col min="4861" max="4861" width="11" style="778" customWidth="1"/>
    <col min="4862" max="4864" width="9.5703125" style="778" customWidth="1"/>
    <col min="4865" max="4865" width="9.140625" style="778" customWidth="1"/>
    <col min="4866" max="4866" width="9.42578125" style="778" customWidth="1"/>
    <col min="4867" max="5106" width="9.140625" style="778" customWidth="1"/>
    <col min="5107" max="5109" width="8.85546875" style="778"/>
    <col min="5110" max="5110" width="4.7109375" style="778" customWidth="1"/>
    <col min="5111" max="5111" width="55.7109375" style="778" customWidth="1"/>
    <col min="5112" max="5112" width="8.42578125" style="778" customWidth="1"/>
    <col min="5113" max="5116" width="13.7109375" style="778" customWidth="1"/>
    <col min="5117" max="5117" width="11" style="778" customWidth="1"/>
    <col min="5118" max="5120" width="9.5703125" style="778" customWidth="1"/>
    <col min="5121" max="5121" width="9.140625" style="778" customWidth="1"/>
    <col min="5122" max="5122" width="9.42578125" style="778" customWidth="1"/>
    <col min="5123" max="5362" width="9.140625" style="778" customWidth="1"/>
    <col min="5363" max="5365" width="8.85546875" style="778"/>
    <col min="5366" max="5366" width="4.7109375" style="778" customWidth="1"/>
    <col min="5367" max="5367" width="55.7109375" style="778" customWidth="1"/>
    <col min="5368" max="5368" width="8.42578125" style="778" customWidth="1"/>
    <col min="5369" max="5372" width="13.7109375" style="778" customWidth="1"/>
    <col min="5373" max="5373" width="11" style="778" customWidth="1"/>
    <col min="5374" max="5376" width="9.5703125" style="778" customWidth="1"/>
    <col min="5377" max="5377" width="9.140625" style="778" customWidth="1"/>
    <col min="5378" max="5378" width="9.42578125" style="778" customWidth="1"/>
    <col min="5379" max="5618" width="9.140625" style="778" customWidth="1"/>
    <col min="5619" max="5621" width="8.85546875" style="778"/>
    <col min="5622" max="5622" width="4.7109375" style="778" customWidth="1"/>
    <col min="5623" max="5623" width="55.7109375" style="778" customWidth="1"/>
    <col min="5624" max="5624" width="8.42578125" style="778" customWidth="1"/>
    <col min="5625" max="5628" width="13.7109375" style="778" customWidth="1"/>
    <col min="5629" max="5629" width="11" style="778" customWidth="1"/>
    <col min="5630" max="5632" width="9.5703125" style="778" customWidth="1"/>
    <col min="5633" max="5633" width="9.140625" style="778" customWidth="1"/>
    <col min="5634" max="5634" width="9.42578125" style="778" customWidth="1"/>
    <col min="5635" max="5874" width="9.140625" style="778" customWidth="1"/>
    <col min="5875" max="5877" width="8.85546875" style="778"/>
    <col min="5878" max="5878" width="4.7109375" style="778" customWidth="1"/>
    <col min="5879" max="5879" width="55.7109375" style="778" customWidth="1"/>
    <col min="5880" max="5880" width="8.42578125" style="778" customWidth="1"/>
    <col min="5881" max="5884" width="13.7109375" style="778" customWidth="1"/>
    <col min="5885" max="5885" width="11" style="778" customWidth="1"/>
    <col min="5886" max="5888" width="9.5703125" style="778" customWidth="1"/>
    <col min="5889" max="5889" width="9.140625" style="778" customWidth="1"/>
    <col min="5890" max="5890" width="9.42578125" style="778" customWidth="1"/>
    <col min="5891" max="6130" width="9.140625" style="778" customWidth="1"/>
    <col min="6131" max="6133" width="8.85546875" style="778"/>
    <col min="6134" max="6134" width="4.7109375" style="778" customWidth="1"/>
    <col min="6135" max="6135" width="55.7109375" style="778" customWidth="1"/>
    <col min="6136" max="6136" width="8.42578125" style="778" customWidth="1"/>
    <col min="6137" max="6140" width="13.7109375" style="778" customWidth="1"/>
    <col min="6141" max="6141" width="11" style="778" customWidth="1"/>
    <col min="6142" max="6144" width="9.5703125" style="778" customWidth="1"/>
    <col min="6145" max="6145" width="9.140625" style="778" customWidth="1"/>
    <col min="6146" max="6146" width="9.42578125" style="778" customWidth="1"/>
    <col min="6147" max="6386" width="9.140625" style="778" customWidth="1"/>
    <col min="6387" max="6389" width="8.85546875" style="778"/>
    <col min="6390" max="6390" width="4.7109375" style="778" customWidth="1"/>
    <col min="6391" max="6391" width="55.7109375" style="778" customWidth="1"/>
    <col min="6392" max="6392" width="8.42578125" style="778" customWidth="1"/>
    <col min="6393" max="6396" width="13.7109375" style="778" customWidth="1"/>
    <col min="6397" max="6397" width="11" style="778" customWidth="1"/>
    <col min="6398" max="6400" width="9.5703125" style="778" customWidth="1"/>
    <col min="6401" max="6401" width="9.140625" style="778" customWidth="1"/>
    <col min="6402" max="6402" width="9.42578125" style="778" customWidth="1"/>
    <col min="6403" max="6642" width="9.140625" style="778" customWidth="1"/>
    <col min="6643" max="6645" width="8.85546875" style="778"/>
    <col min="6646" max="6646" width="4.7109375" style="778" customWidth="1"/>
    <col min="6647" max="6647" width="55.7109375" style="778" customWidth="1"/>
    <col min="6648" max="6648" width="8.42578125" style="778" customWidth="1"/>
    <col min="6649" max="6652" width="13.7109375" style="778" customWidth="1"/>
    <col min="6653" max="6653" width="11" style="778" customWidth="1"/>
    <col min="6654" max="6656" width="9.5703125" style="778" customWidth="1"/>
    <col min="6657" max="6657" width="9.140625" style="778" customWidth="1"/>
    <col min="6658" max="6658" width="9.42578125" style="778" customWidth="1"/>
    <col min="6659" max="6898" width="9.140625" style="778" customWidth="1"/>
    <col min="6899" max="6901" width="8.85546875" style="778"/>
    <col min="6902" max="6902" width="4.7109375" style="778" customWidth="1"/>
    <col min="6903" max="6903" width="55.7109375" style="778" customWidth="1"/>
    <col min="6904" max="6904" width="8.42578125" style="778" customWidth="1"/>
    <col min="6905" max="6908" width="13.7109375" style="778" customWidth="1"/>
    <col min="6909" max="6909" width="11" style="778" customWidth="1"/>
    <col min="6910" max="6912" width="9.5703125" style="778" customWidth="1"/>
    <col min="6913" max="6913" width="9.140625" style="778" customWidth="1"/>
    <col min="6914" max="6914" width="9.42578125" style="778" customWidth="1"/>
    <col min="6915" max="7154" width="9.140625" style="778" customWidth="1"/>
    <col min="7155" max="7157" width="8.85546875" style="778"/>
    <col min="7158" max="7158" width="4.7109375" style="778" customWidth="1"/>
    <col min="7159" max="7159" width="55.7109375" style="778" customWidth="1"/>
    <col min="7160" max="7160" width="8.42578125" style="778" customWidth="1"/>
    <col min="7161" max="7164" width="13.7109375" style="778" customWidth="1"/>
    <col min="7165" max="7165" width="11" style="778" customWidth="1"/>
    <col min="7166" max="7168" width="9.5703125" style="778" customWidth="1"/>
    <col min="7169" max="7169" width="9.140625" style="778" customWidth="1"/>
    <col min="7170" max="7170" width="9.42578125" style="778" customWidth="1"/>
    <col min="7171" max="7410" width="9.140625" style="778" customWidth="1"/>
    <col min="7411" max="7413" width="8.85546875" style="778"/>
    <col min="7414" max="7414" width="4.7109375" style="778" customWidth="1"/>
    <col min="7415" max="7415" width="55.7109375" style="778" customWidth="1"/>
    <col min="7416" max="7416" width="8.42578125" style="778" customWidth="1"/>
    <col min="7417" max="7420" width="13.7109375" style="778" customWidth="1"/>
    <col min="7421" max="7421" width="11" style="778" customWidth="1"/>
    <col min="7422" max="7424" width="9.5703125" style="778" customWidth="1"/>
    <col min="7425" max="7425" width="9.140625" style="778" customWidth="1"/>
    <col min="7426" max="7426" width="9.42578125" style="778" customWidth="1"/>
    <col min="7427" max="7666" width="9.140625" style="778" customWidth="1"/>
    <col min="7667" max="7669" width="8.85546875" style="778"/>
    <col min="7670" max="7670" width="4.7109375" style="778" customWidth="1"/>
    <col min="7671" max="7671" width="55.7109375" style="778" customWidth="1"/>
    <col min="7672" max="7672" width="8.42578125" style="778" customWidth="1"/>
    <col min="7673" max="7676" width="13.7109375" style="778" customWidth="1"/>
    <col min="7677" max="7677" width="11" style="778" customWidth="1"/>
    <col min="7678" max="7680" width="9.5703125" style="778" customWidth="1"/>
    <col min="7681" max="7681" width="9.140625" style="778" customWidth="1"/>
    <col min="7682" max="7682" width="9.42578125" style="778" customWidth="1"/>
    <col min="7683" max="7922" width="9.140625" style="778" customWidth="1"/>
    <col min="7923" max="7925" width="8.85546875" style="778"/>
    <col min="7926" max="7926" width="4.7109375" style="778" customWidth="1"/>
    <col min="7927" max="7927" width="55.7109375" style="778" customWidth="1"/>
    <col min="7928" max="7928" width="8.42578125" style="778" customWidth="1"/>
    <col min="7929" max="7932" width="13.7109375" style="778" customWidth="1"/>
    <col min="7933" max="7933" width="11" style="778" customWidth="1"/>
    <col min="7934" max="7936" width="9.5703125" style="778" customWidth="1"/>
    <col min="7937" max="7937" width="9.140625" style="778" customWidth="1"/>
    <col min="7938" max="7938" width="9.42578125" style="778" customWidth="1"/>
    <col min="7939" max="8178" width="9.140625" style="778" customWidth="1"/>
    <col min="8179" max="8181" width="8.85546875" style="778"/>
    <col min="8182" max="8182" width="4.7109375" style="778" customWidth="1"/>
    <col min="8183" max="8183" width="55.7109375" style="778" customWidth="1"/>
    <col min="8184" max="8184" width="8.42578125" style="778" customWidth="1"/>
    <col min="8185" max="8188" width="13.7109375" style="778" customWidth="1"/>
    <col min="8189" max="8189" width="11" style="778" customWidth="1"/>
    <col min="8190" max="8192" width="9.5703125" style="778" customWidth="1"/>
    <col min="8193" max="8193" width="9.140625" style="778" customWidth="1"/>
    <col min="8194" max="8194" width="9.42578125" style="778" customWidth="1"/>
    <col min="8195" max="8434" width="9.140625" style="778" customWidth="1"/>
    <col min="8435" max="8437" width="8.85546875" style="778"/>
    <col min="8438" max="8438" width="4.7109375" style="778" customWidth="1"/>
    <col min="8439" max="8439" width="55.7109375" style="778" customWidth="1"/>
    <col min="8440" max="8440" width="8.42578125" style="778" customWidth="1"/>
    <col min="8441" max="8444" width="13.7109375" style="778" customWidth="1"/>
    <col min="8445" max="8445" width="11" style="778" customWidth="1"/>
    <col min="8446" max="8448" width="9.5703125" style="778" customWidth="1"/>
    <col min="8449" max="8449" width="9.140625" style="778" customWidth="1"/>
    <col min="8450" max="8450" width="9.42578125" style="778" customWidth="1"/>
    <col min="8451" max="8690" width="9.140625" style="778" customWidth="1"/>
    <col min="8691" max="8693" width="8.85546875" style="778"/>
    <col min="8694" max="8694" width="4.7109375" style="778" customWidth="1"/>
    <col min="8695" max="8695" width="55.7109375" style="778" customWidth="1"/>
    <col min="8696" max="8696" width="8.42578125" style="778" customWidth="1"/>
    <col min="8697" max="8700" width="13.7109375" style="778" customWidth="1"/>
    <col min="8701" max="8701" width="11" style="778" customWidth="1"/>
    <col min="8702" max="8704" width="9.5703125" style="778" customWidth="1"/>
    <col min="8705" max="8705" width="9.140625" style="778" customWidth="1"/>
    <col min="8706" max="8706" width="9.42578125" style="778" customWidth="1"/>
    <col min="8707" max="8946" width="9.140625" style="778" customWidth="1"/>
    <col min="8947" max="8949" width="8.85546875" style="778"/>
    <col min="8950" max="8950" width="4.7109375" style="778" customWidth="1"/>
    <col min="8951" max="8951" width="55.7109375" style="778" customWidth="1"/>
    <col min="8952" max="8952" width="8.42578125" style="778" customWidth="1"/>
    <col min="8953" max="8956" width="13.7109375" style="778" customWidth="1"/>
    <col min="8957" max="8957" width="11" style="778" customWidth="1"/>
    <col min="8958" max="8960" width="9.5703125" style="778" customWidth="1"/>
    <col min="8961" max="8961" width="9.140625" style="778" customWidth="1"/>
    <col min="8962" max="8962" width="9.42578125" style="778" customWidth="1"/>
    <col min="8963" max="9202" width="9.140625" style="778" customWidth="1"/>
    <col min="9203" max="9205" width="8.85546875" style="778"/>
    <col min="9206" max="9206" width="4.7109375" style="778" customWidth="1"/>
    <col min="9207" max="9207" width="55.7109375" style="778" customWidth="1"/>
    <col min="9208" max="9208" width="8.42578125" style="778" customWidth="1"/>
    <col min="9209" max="9212" width="13.7109375" style="778" customWidth="1"/>
    <col min="9213" max="9213" width="11" style="778" customWidth="1"/>
    <col min="9214" max="9216" width="9.5703125" style="778" customWidth="1"/>
    <col min="9217" max="9217" width="9.140625" style="778" customWidth="1"/>
    <col min="9218" max="9218" width="9.42578125" style="778" customWidth="1"/>
    <col min="9219" max="9458" width="9.140625" style="778" customWidth="1"/>
    <col min="9459" max="9461" width="8.85546875" style="778"/>
    <col min="9462" max="9462" width="4.7109375" style="778" customWidth="1"/>
    <col min="9463" max="9463" width="55.7109375" style="778" customWidth="1"/>
    <col min="9464" max="9464" width="8.42578125" style="778" customWidth="1"/>
    <col min="9465" max="9468" width="13.7109375" style="778" customWidth="1"/>
    <col min="9469" max="9469" width="11" style="778" customWidth="1"/>
    <col min="9470" max="9472" width="9.5703125" style="778" customWidth="1"/>
    <col min="9473" max="9473" width="9.140625" style="778" customWidth="1"/>
    <col min="9474" max="9474" width="9.42578125" style="778" customWidth="1"/>
    <col min="9475" max="9714" width="9.140625" style="778" customWidth="1"/>
    <col min="9715" max="9717" width="8.85546875" style="778"/>
    <col min="9718" max="9718" width="4.7109375" style="778" customWidth="1"/>
    <col min="9719" max="9719" width="55.7109375" style="778" customWidth="1"/>
    <col min="9720" max="9720" width="8.42578125" style="778" customWidth="1"/>
    <col min="9721" max="9724" width="13.7109375" style="778" customWidth="1"/>
    <col min="9725" max="9725" width="11" style="778" customWidth="1"/>
    <col min="9726" max="9728" width="9.5703125" style="778" customWidth="1"/>
    <col min="9729" max="9729" width="9.140625" style="778" customWidth="1"/>
    <col min="9730" max="9730" width="9.42578125" style="778" customWidth="1"/>
    <col min="9731" max="9970" width="9.140625" style="778" customWidth="1"/>
    <col min="9971" max="9973" width="8.85546875" style="778"/>
    <col min="9974" max="9974" width="4.7109375" style="778" customWidth="1"/>
    <col min="9975" max="9975" width="55.7109375" style="778" customWidth="1"/>
    <col min="9976" max="9976" width="8.42578125" style="778" customWidth="1"/>
    <col min="9977" max="9980" width="13.7109375" style="778" customWidth="1"/>
    <col min="9981" max="9981" width="11" style="778" customWidth="1"/>
    <col min="9982" max="9984" width="9.5703125" style="778" customWidth="1"/>
    <col min="9985" max="9985" width="9.140625" style="778" customWidth="1"/>
    <col min="9986" max="9986" width="9.42578125" style="778" customWidth="1"/>
    <col min="9987" max="10226" width="9.140625" style="778" customWidth="1"/>
    <col min="10227" max="10229" width="8.85546875" style="778"/>
    <col min="10230" max="10230" width="4.7109375" style="778" customWidth="1"/>
    <col min="10231" max="10231" width="55.7109375" style="778" customWidth="1"/>
    <col min="10232" max="10232" width="8.42578125" style="778" customWidth="1"/>
    <col min="10233" max="10236" width="13.7109375" style="778" customWidth="1"/>
    <col min="10237" max="10237" width="11" style="778" customWidth="1"/>
    <col min="10238" max="10240" width="9.5703125" style="778" customWidth="1"/>
    <col min="10241" max="10241" width="9.140625" style="778" customWidth="1"/>
    <col min="10242" max="10242" width="9.42578125" style="778" customWidth="1"/>
    <col min="10243" max="10482" width="9.140625" style="778" customWidth="1"/>
    <col min="10483" max="10485" width="8.85546875" style="778"/>
    <col min="10486" max="10486" width="4.7109375" style="778" customWidth="1"/>
    <col min="10487" max="10487" width="55.7109375" style="778" customWidth="1"/>
    <col min="10488" max="10488" width="8.42578125" style="778" customWidth="1"/>
    <col min="10489" max="10492" width="13.7109375" style="778" customWidth="1"/>
    <col min="10493" max="10493" width="11" style="778" customWidth="1"/>
    <col min="10494" max="10496" width="9.5703125" style="778" customWidth="1"/>
    <col min="10497" max="10497" width="9.140625" style="778" customWidth="1"/>
    <col min="10498" max="10498" width="9.42578125" style="778" customWidth="1"/>
    <col min="10499" max="10738" width="9.140625" style="778" customWidth="1"/>
    <col min="10739" max="10741" width="8.85546875" style="778"/>
    <col min="10742" max="10742" width="4.7109375" style="778" customWidth="1"/>
    <col min="10743" max="10743" width="55.7109375" style="778" customWidth="1"/>
    <col min="10744" max="10744" width="8.42578125" style="778" customWidth="1"/>
    <col min="10745" max="10748" width="13.7109375" style="778" customWidth="1"/>
    <col min="10749" max="10749" width="11" style="778" customWidth="1"/>
    <col min="10750" max="10752" width="9.5703125" style="778" customWidth="1"/>
    <col min="10753" max="10753" width="9.140625" style="778" customWidth="1"/>
    <col min="10754" max="10754" width="9.42578125" style="778" customWidth="1"/>
    <col min="10755" max="10994" width="9.140625" style="778" customWidth="1"/>
    <col min="10995" max="10997" width="8.85546875" style="778"/>
    <col min="10998" max="10998" width="4.7109375" style="778" customWidth="1"/>
    <col min="10999" max="10999" width="55.7109375" style="778" customWidth="1"/>
    <col min="11000" max="11000" width="8.42578125" style="778" customWidth="1"/>
    <col min="11001" max="11004" width="13.7109375" style="778" customWidth="1"/>
    <col min="11005" max="11005" width="11" style="778" customWidth="1"/>
    <col min="11006" max="11008" width="9.5703125" style="778" customWidth="1"/>
    <col min="11009" max="11009" width="9.140625" style="778" customWidth="1"/>
    <col min="11010" max="11010" width="9.42578125" style="778" customWidth="1"/>
    <col min="11011" max="11250" width="9.140625" style="778" customWidth="1"/>
    <col min="11251" max="11253" width="8.85546875" style="778"/>
    <col min="11254" max="11254" width="4.7109375" style="778" customWidth="1"/>
    <col min="11255" max="11255" width="55.7109375" style="778" customWidth="1"/>
    <col min="11256" max="11256" width="8.42578125" style="778" customWidth="1"/>
    <col min="11257" max="11260" width="13.7109375" style="778" customWidth="1"/>
    <col min="11261" max="11261" width="11" style="778" customWidth="1"/>
    <col min="11262" max="11264" width="9.5703125" style="778" customWidth="1"/>
    <col min="11265" max="11265" width="9.140625" style="778" customWidth="1"/>
    <col min="11266" max="11266" width="9.42578125" style="778" customWidth="1"/>
    <col min="11267" max="11506" width="9.140625" style="778" customWidth="1"/>
    <col min="11507" max="11509" width="8.85546875" style="778"/>
    <col min="11510" max="11510" width="4.7109375" style="778" customWidth="1"/>
    <col min="11511" max="11511" width="55.7109375" style="778" customWidth="1"/>
    <col min="11512" max="11512" width="8.42578125" style="778" customWidth="1"/>
    <col min="11513" max="11516" width="13.7109375" style="778" customWidth="1"/>
    <col min="11517" max="11517" width="11" style="778" customWidth="1"/>
    <col min="11518" max="11520" width="9.5703125" style="778" customWidth="1"/>
    <col min="11521" max="11521" width="9.140625" style="778" customWidth="1"/>
    <col min="11522" max="11522" width="9.42578125" style="778" customWidth="1"/>
    <col min="11523" max="11762" width="9.140625" style="778" customWidth="1"/>
    <col min="11763" max="11765" width="8.85546875" style="778"/>
    <col min="11766" max="11766" width="4.7109375" style="778" customWidth="1"/>
    <col min="11767" max="11767" width="55.7109375" style="778" customWidth="1"/>
    <col min="11768" max="11768" width="8.42578125" style="778" customWidth="1"/>
    <col min="11769" max="11772" width="13.7109375" style="778" customWidth="1"/>
    <col min="11773" max="11773" width="11" style="778" customWidth="1"/>
    <col min="11774" max="11776" width="9.5703125" style="778" customWidth="1"/>
    <col min="11777" max="11777" width="9.140625" style="778" customWidth="1"/>
    <col min="11778" max="11778" width="9.42578125" style="778" customWidth="1"/>
    <col min="11779" max="12018" width="9.140625" style="778" customWidth="1"/>
    <col min="12019" max="12021" width="8.85546875" style="778"/>
    <col min="12022" max="12022" width="4.7109375" style="778" customWidth="1"/>
    <col min="12023" max="12023" width="55.7109375" style="778" customWidth="1"/>
    <col min="12024" max="12024" width="8.42578125" style="778" customWidth="1"/>
    <col min="12025" max="12028" width="13.7109375" style="778" customWidth="1"/>
    <col min="12029" max="12029" width="11" style="778" customWidth="1"/>
    <col min="12030" max="12032" width="9.5703125" style="778" customWidth="1"/>
    <col min="12033" max="12033" width="9.140625" style="778" customWidth="1"/>
    <col min="12034" max="12034" width="9.42578125" style="778" customWidth="1"/>
    <col min="12035" max="12274" width="9.140625" style="778" customWidth="1"/>
    <col min="12275" max="12277" width="8.85546875" style="778"/>
    <col min="12278" max="12278" width="4.7109375" style="778" customWidth="1"/>
    <col min="12279" max="12279" width="55.7109375" style="778" customWidth="1"/>
    <col min="12280" max="12280" width="8.42578125" style="778" customWidth="1"/>
    <col min="12281" max="12284" width="13.7109375" style="778" customWidth="1"/>
    <col min="12285" max="12285" width="11" style="778" customWidth="1"/>
    <col min="12286" max="12288" width="9.5703125" style="778" customWidth="1"/>
    <col min="12289" max="12289" width="9.140625" style="778" customWidth="1"/>
    <col min="12290" max="12290" width="9.42578125" style="778" customWidth="1"/>
    <col min="12291" max="12530" width="9.140625" style="778" customWidth="1"/>
    <col min="12531" max="12533" width="8.85546875" style="778"/>
    <col min="12534" max="12534" width="4.7109375" style="778" customWidth="1"/>
    <col min="12535" max="12535" width="55.7109375" style="778" customWidth="1"/>
    <col min="12536" max="12536" width="8.42578125" style="778" customWidth="1"/>
    <col min="12537" max="12540" width="13.7109375" style="778" customWidth="1"/>
    <col min="12541" max="12541" width="11" style="778" customWidth="1"/>
    <col min="12542" max="12544" width="9.5703125" style="778" customWidth="1"/>
    <col min="12545" max="12545" width="9.140625" style="778" customWidth="1"/>
    <col min="12546" max="12546" width="9.42578125" style="778" customWidth="1"/>
    <col min="12547" max="12786" width="9.140625" style="778" customWidth="1"/>
    <col min="12787" max="12789" width="8.85546875" style="778"/>
    <col min="12790" max="12790" width="4.7109375" style="778" customWidth="1"/>
    <col min="12791" max="12791" width="55.7109375" style="778" customWidth="1"/>
    <col min="12792" max="12792" width="8.42578125" style="778" customWidth="1"/>
    <col min="12793" max="12796" width="13.7109375" style="778" customWidth="1"/>
    <col min="12797" max="12797" width="11" style="778" customWidth="1"/>
    <col min="12798" max="12800" width="9.5703125" style="778" customWidth="1"/>
    <col min="12801" max="12801" width="9.140625" style="778" customWidth="1"/>
    <col min="12802" max="12802" width="9.42578125" style="778" customWidth="1"/>
    <col min="12803" max="13042" width="9.140625" style="778" customWidth="1"/>
    <col min="13043" max="13045" width="8.85546875" style="778"/>
    <col min="13046" max="13046" width="4.7109375" style="778" customWidth="1"/>
    <col min="13047" max="13047" width="55.7109375" style="778" customWidth="1"/>
    <col min="13048" max="13048" width="8.42578125" style="778" customWidth="1"/>
    <col min="13049" max="13052" width="13.7109375" style="778" customWidth="1"/>
    <col min="13053" max="13053" width="11" style="778" customWidth="1"/>
    <col min="13054" max="13056" width="9.5703125" style="778" customWidth="1"/>
    <col min="13057" max="13057" width="9.140625" style="778" customWidth="1"/>
    <col min="13058" max="13058" width="9.42578125" style="778" customWidth="1"/>
    <col min="13059" max="13298" width="9.140625" style="778" customWidth="1"/>
    <col min="13299" max="13301" width="8.85546875" style="778"/>
    <col min="13302" max="13302" width="4.7109375" style="778" customWidth="1"/>
    <col min="13303" max="13303" width="55.7109375" style="778" customWidth="1"/>
    <col min="13304" max="13304" width="8.42578125" style="778" customWidth="1"/>
    <col min="13305" max="13308" width="13.7109375" style="778" customWidth="1"/>
    <col min="13309" max="13309" width="11" style="778" customWidth="1"/>
    <col min="13310" max="13312" width="9.5703125" style="778" customWidth="1"/>
    <col min="13313" max="13313" width="9.140625" style="778" customWidth="1"/>
    <col min="13314" max="13314" width="9.42578125" style="778" customWidth="1"/>
    <col min="13315" max="13554" width="9.140625" style="778" customWidth="1"/>
    <col min="13555" max="13557" width="8.85546875" style="778"/>
    <col min="13558" max="13558" width="4.7109375" style="778" customWidth="1"/>
    <col min="13559" max="13559" width="55.7109375" style="778" customWidth="1"/>
    <col min="13560" max="13560" width="8.42578125" style="778" customWidth="1"/>
    <col min="13561" max="13564" width="13.7109375" style="778" customWidth="1"/>
    <col min="13565" max="13565" width="11" style="778" customWidth="1"/>
    <col min="13566" max="13568" width="9.5703125" style="778" customWidth="1"/>
    <col min="13569" max="13569" width="9.140625" style="778" customWidth="1"/>
    <col min="13570" max="13570" width="9.42578125" style="778" customWidth="1"/>
    <col min="13571" max="13810" width="9.140625" style="778" customWidth="1"/>
    <col min="13811" max="13813" width="8.85546875" style="778"/>
    <col min="13814" max="13814" width="4.7109375" style="778" customWidth="1"/>
    <col min="13815" max="13815" width="55.7109375" style="778" customWidth="1"/>
    <col min="13816" max="13816" width="8.42578125" style="778" customWidth="1"/>
    <col min="13817" max="13820" width="13.7109375" style="778" customWidth="1"/>
    <col min="13821" max="13821" width="11" style="778" customWidth="1"/>
    <col min="13822" max="13824" width="9.5703125" style="778" customWidth="1"/>
    <col min="13825" max="13825" width="9.140625" style="778" customWidth="1"/>
    <col min="13826" max="13826" width="9.42578125" style="778" customWidth="1"/>
    <col min="13827" max="14066" width="9.140625" style="778" customWidth="1"/>
    <col min="14067" max="14069" width="8.85546875" style="778"/>
    <col min="14070" max="14070" width="4.7109375" style="778" customWidth="1"/>
    <col min="14071" max="14071" width="55.7109375" style="778" customWidth="1"/>
    <col min="14072" max="14072" width="8.42578125" style="778" customWidth="1"/>
    <col min="14073" max="14076" width="13.7109375" style="778" customWidth="1"/>
    <col min="14077" max="14077" width="11" style="778" customWidth="1"/>
    <col min="14078" max="14080" width="9.5703125" style="778" customWidth="1"/>
    <col min="14081" max="14081" width="9.140625" style="778" customWidth="1"/>
    <col min="14082" max="14082" width="9.42578125" style="778" customWidth="1"/>
    <col min="14083" max="14322" width="9.140625" style="778" customWidth="1"/>
    <col min="14323" max="14325" width="8.85546875" style="778"/>
    <col min="14326" max="14326" width="4.7109375" style="778" customWidth="1"/>
    <col min="14327" max="14327" width="55.7109375" style="778" customWidth="1"/>
    <col min="14328" max="14328" width="8.42578125" style="778" customWidth="1"/>
    <col min="14329" max="14332" width="13.7109375" style="778" customWidth="1"/>
    <col min="14333" max="14333" width="11" style="778" customWidth="1"/>
    <col min="14334" max="14336" width="9.5703125" style="778" customWidth="1"/>
    <col min="14337" max="14337" width="9.140625" style="778" customWidth="1"/>
    <col min="14338" max="14338" width="9.42578125" style="778" customWidth="1"/>
    <col min="14339" max="14578" width="9.140625" style="778" customWidth="1"/>
    <col min="14579" max="14581" width="8.85546875" style="778"/>
    <col min="14582" max="14582" width="4.7109375" style="778" customWidth="1"/>
    <col min="14583" max="14583" width="55.7109375" style="778" customWidth="1"/>
    <col min="14584" max="14584" width="8.42578125" style="778" customWidth="1"/>
    <col min="14585" max="14588" width="13.7109375" style="778" customWidth="1"/>
    <col min="14589" max="14589" width="11" style="778" customWidth="1"/>
    <col min="14590" max="14592" width="9.5703125" style="778" customWidth="1"/>
    <col min="14593" max="14593" width="9.140625" style="778" customWidth="1"/>
    <col min="14594" max="14594" width="9.42578125" style="778" customWidth="1"/>
    <col min="14595" max="14834" width="9.140625" style="778" customWidth="1"/>
    <col min="14835" max="14837" width="8.85546875" style="778"/>
    <col min="14838" max="14838" width="4.7109375" style="778" customWidth="1"/>
    <col min="14839" max="14839" width="55.7109375" style="778" customWidth="1"/>
    <col min="14840" max="14840" width="8.42578125" style="778" customWidth="1"/>
    <col min="14841" max="14844" width="13.7109375" style="778" customWidth="1"/>
    <col min="14845" max="14845" width="11" style="778" customWidth="1"/>
    <col min="14846" max="14848" width="9.5703125" style="778" customWidth="1"/>
    <col min="14849" max="14849" width="9.140625" style="778" customWidth="1"/>
    <col min="14850" max="14850" width="9.42578125" style="778" customWidth="1"/>
    <col min="14851" max="15090" width="9.140625" style="778" customWidth="1"/>
    <col min="15091" max="15093" width="8.85546875" style="778"/>
    <col min="15094" max="15094" width="4.7109375" style="778" customWidth="1"/>
    <col min="15095" max="15095" width="55.7109375" style="778" customWidth="1"/>
    <col min="15096" max="15096" width="8.42578125" style="778" customWidth="1"/>
    <col min="15097" max="15100" width="13.7109375" style="778" customWidth="1"/>
    <col min="15101" max="15101" width="11" style="778" customWidth="1"/>
    <col min="15102" max="15104" width="9.5703125" style="778" customWidth="1"/>
    <col min="15105" max="15105" width="9.140625" style="778" customWidth="1"/>
    <col min="15106" max="15106" width="9.42578125" style="778" customWidth="1"/>
    <col min="15107" max="15346" width="9.140625" style="778" customWidth="1"/>
    <col min="15347" max="15349" width="8.85546875" style="778"/>
    <col min="15350" max="15350" width="4.7109375" style="778" customWidth="1"/>
    <col min="15351" max="15351" width="55.7109375" style="778" customWidth="1"/>
    <col min="15352" max="15352" width="8.42578125" style="778" customWidth="1"/>
    <col min="15353" max="15356" width="13.7109375" style="778" customWidth="1"/>
    <col min="15357" max="15357" width="11" style="778" customWidth="1"/>
    <col min="15358" max="15360" width="9.5703125" style="778" customWidth="1"/>
    <col min="15361" max="15361" width="9.140625" style="778" customWidth="1"/>
    <col min="15362" max="15362" width="9.42578125" style="778" customWidth="1"/>
    <col min="15363" max="15602" width="9.140625" style="778" customWidth="1"/>
    <col min="15603" max="15605" width="8.85546875" style="778"/>
    <col min="15606" max="15606" width="4.7109375" style="778" customWidth="1"/>
    <col min="15607" max="15607" width="55.7109375" style="778" customWidth="1"/>
    <col min="15608" max="15608" width="8.42578125" style="778" customWidth="1"/>
    <col min="15609" max="15612" width="13.7109375" style="778" customWidth="1"/>
    <col min="15613" max="15613" width="11" style="778" customWidth="1"/>
    <col min="15614" max="15616" width="9.5703125" style="778" customWidth="1"/>
    <col min="15617" max="15617" width="9.140625" style="778" customWidth="1"/>
    <col min="15618" max="15618" width="9.42578125" style="778" customWidth="1"/>
    <col min="15619" max="15858" width="9.140625" style="778" customWidth="1"/>
    <col min="15859" max="15861" width="8.85546875" style="778"/>
    <col min="15862" max="15862" width="4.7109375" style="778" customWidth="1"/>
    <col min="15863" max="15863" width="55.7109375" style="778" customWidth="1"/>
    <col min="15864" max="15864" width="8.42578125" style="778" customWidth="1"/>
    <col min="15865" max="15868" width="13.7109375" style="778" customWidth="1"/>
    <col min="15869" max="15869" width="11" style="778" customWidth="1"/>
    <col min="15870" max="15872" width="9.5703125" style="778" customWidth="1"/>
    <col min="15873" max="15873" width="9.140625" style="778" customWidth="1"/>
    <col min="15874" max="15874" width="9.42578125" style="778" customWidth="1"/>
    <col min="15875" max="16114" width="9.140625" style="778" customWidth="1"/>
    <col min="16115" max="16117" width="8.85546875" style="778"/>
    <col min="16118" max="16118" width="4.7109375" style="778" customWidth="1"/>
    <col min="16119" max="16119" width="55.7109375" style="778" customWidth="1"/>
    <col min="16120" max="16120" width="8.42578125" style="778" customWidth="1"/>
    <col min="16121" max="16124" width="13.7109375" style="778" customWidth="1"/>
    <col min="16125" max="16125" width="11" style="778" customWidth="1"/>
    <col min="16126" max="16128" width="9.5703125" style="778" customWidth="1"/>
    <col min="16129" max="16129" width="9.140625" style="778" customWidth="1"/>
    <col min="16130" max="16130" width="9.42578125" style="778" customWidth="1"/>
    <col min="16131" max="16370" width="9.140625" style="778" customWidth="1"/>
    <col min="16371" max="16384" width="8.85546875" style="778"/>
  </cols>
  <sheetData>
    <row r="1" spans="1:6" s="833" customFormat="1" x14ac:dyDescent="0.3">
      <c r="A1" s="829"/>
      <c r="B1" s="3" t="str">
        <f>NASLOVNICA!B13</f>
        <v>OBČINA ŠMARJE PRI JELŠAH AŠKERČEV TRG 15, 3240 ŠMARJE PRI JELŠAH</v>
      </c>
      <c r="C1" s="830"/>
      <c r="D1" s="831"/>
      <c r="E1" s="1139"/>
      <c r="F1" s="832"/>
    </row>
    <row r="2" spans="1:6" s="833" customFormat="1" x14ac:dyDescent="0.3">
      <c r="A2" s="834"/>
      <c r="B2" s="4" t="str">
        <f>NASLOVNICA!B15</f>
        <v>SATELITSKI URGENTNI CENTER SUC ŠMARJE PRI JELŠAH</v>
      </c>
      <c r="C2" s="830"/>
      <c r="D2" s="831"/>
      <c r="E2" s="1139"/>
      <c r="F2" s="832"/>
    </row>
    <row r="3" spans="1:6" s="833" customFormat="1" x14ac:dyDescent="0.3">
      <c r="A3" s="835"/>
      <c r="B3" s="5" t="str">
        <f>NASLOVNICA!B17</f>
        <v>Št. Načrta : REM-797/2026</v>
      </c>
      <c r="C3" s="830"/>
      <c r="D3" s="831"/>
      <c r="E3" s="1139"/>
      <c r="F3" s="832"/>
    </row>
    <row r="4" spans="1:6" x14ac:dyDescent="0.3">
      <c r="A4" s="1052" t="s">
        <v>25</v>
      </c>
      <c r="B4" s="1054" t="s">
        <v>975</v>
      </c>
      <c r="C4" s="836"/>
      <c r="D4" s="837"/>
      <c r="E4" s="1140"/>
      <c r="F4" s="838"/>
    </row>
    <row r="5" spans="1:6" x14ac:dyDescent="0.3">
      <c r="A5" s="1053"/>
      <c r="B5" s="1055"/>
      <c r="C5" s="839"/>
      <c r="D5" s="840"/>
      <c r="E5" s="1141"/>
      <c r="F5" s="841"/>
    </row>
    <row r="6" spans="1:6" s="847" customFormat="1" ht="49.5" x14ac:dyDescent="0.3">
      <c r="A6" s="842" t="s">
        <v>4</v>
      </c>
      <c r="B6" s="843" t="s">
        <v>15</v>
      </c>
      <c r="C6" s="844" t="s">
        <v>23</v>
      </c>
      <c r="D6" s="845" t="s">
        <v>3</v>
      </c>
      <c r="E6" s="1142" t="s">
        <v>16</v>
      </c>
      <c r="F6" s="846" t="s">
        <v>17</v>
      </c>
    </row>
    <row r="7" spans="1:6" s="847" customFormat="1" x14ac:dyDescent="0.3">
      <c r="A7" s="848"/>
      <c r="B7" s="849"/>
      <c r="C7" s="849"/>
      <c r="D7" s="850"/>
      <c r="E7" s="1143"/>
      <c r="F7" s="851"/>
    </row>
    <row r="8" spans="1:6" s="475" customFormat="1" x14ac:dyDescent="0.3">
      <c r="A8" s="852"/>
      <c r="B8" s="853" t="s">
        <v>976</v>
      </c>
      <c r="C8" s="853"/>
      <c r="D8" s="854"/>
      <c r="E8" s="1144"/>
      <c r="F8" s="855"/>
    </row>
    <row r="9" spans="1:6" x14ac:dyDescent="0.3">
      <c r="A9" s="856"/>
      <c r="B9" s="857"/>
      <c r="C9" s="857"/>
      <c r="E9" s="1145"/>
      <c r="F9" s="129"/>
    </row>
    <row r="10" spans="1:6" s="502" customFormat="1" ht="115.5" x14ac:dyDescent="0.3">
      <c r="A10" s="859">
        <v>4.01</v>
      </c>
      <c r="B10" s="860" t="s">
        <v>977</v>
      </c>
      <c r="C10" s="861"/>
      <c r="D10" s="862"/>
      <c r="E10" s="1146"/>
      <c r="F10" s="864"/>
    </row>
    <row r="11" spans="1:6" s="502" customFormat="1" x14ac:dyDescent="0.3">
      <c r="A11" s="863"/>
      <c r="B11" s="865" t="s">
        <v>997</v>
      </c>
      <c r="C11" s="866" t="s">
        <v>22</v>
      </c>
      <c r="D11" s="867">
        <v>16</v>
      </c>
      <c r="E11" s="1146"/>
      <c r="F11" s="868">
        <f t="shared" ref="F11:F13" si="0">E11*D11</f>
        <v>0</v>
      </c>
    </row>
    <row r="12" spans="1:6" s="502" customFormat="1" x14ac:dyDescent="0.3">
      <c r="A12" s="863"/>
      <c r="B12" s="865" t="s">
        <v>978</v>
      </c>
      <c r="C12" s="866" t="s">
        <v>22</v>
      </c>
      <c r="D12" s="867">
        <v>8</v>
      </c>
      <c r="E12" s="1146"/>
      <c r="F12" s="868">
        <f t="shared" si="0"/>
        <v>0</v>
      </c>
    </row>
    <row r="13" spans="1:6" s="502" customFormat="1" x14ac:dyDescent="0.3">
      <c r="A13" s="863"/>
      <c r="B13" s="865" t="s">
        <v>979</v>
      </c>
      <c r="C13" s="866" t="s">
        <v>22</v>
      </c>
      <c r="D13" s="867">
        <v>12</v>
      </c>
      <c r="E13" s="1146"/>
      <c r="F13" s="868">
        <f t="shared" si="0"/>
        <v>0</v>
      </c>
    </row>
    <row r="14" spans="1:6" s="502" customFormat="1" x14ac:dyDescent="0.3">
      <c r="A14" s="863"/>
      <c r="B14" s="865" t="s">
        <v>998</v>
      </c>
      <c r="C14" s="866" t="s">
        <v>5</v>
      </c>
      <c r="D14" s="867">
        <v>26</v>
      </c>
      <c r="E14" s="1146"/>
      <c r="F14" s="868">
        <f t="shared" ref="F14" si="1">E14*D14</f>
        <v>0</v>
      </c>
    </row>
    <row r="15" spans="1:6" s="502" customFormat="1" x14ac:dyDescent="0.3">
      <c r="A15" s="869"/>
      <c r="C15" s="870"/>
      <c r="D15" s="871"/>
      <c r="E15" s="1147"/>
      <c r="F15" s="872"/>
    </row>
    <row r="16" spans="1:6" s="502" customFormat="1" x14ac:dyDescent="0.3">
      <c r="A16" s="869"/>
      <c r="C16" s="870"/>
      <c r="D16" s="871"/>
      <c r="E16" s="1147"/>
      <c r="F16" s="872"/>
    </row>
    <row r="17" spans="1:6" s="502" customFormat="1" ht="67.5" customHeight="1" x14ac:dyDescent="0.3">
      <c r="A17" s="859">
        <f>A10+0.01</f>
        <v>4.0199999999999996</v>
      </c>
      <c r="B17" s="873" t="s">
        <v>980</v>
      </c>
      <c r="C17" s="874"/>
      <c r="D17" s="875"/>
      <c r="E17" s="1148"/>
      <c r="F17" s="876"/>
    </row>
    <row r="18" spans="1:6" s="502" customFormat="1" x14ac:dyDescent="0.3">
      <c r="A18" s="863"/>
      <c r="B18" s="865" t="s">
        <v>999</v>
      </c>
      <c r="C18" s="866" t="s">
        <v>22</v>
      </c>
      <c r="D18" s="867">
        <v>16</v>
      </c>
      <c r="E18" s="1146"/>
      <c r="F18" s="868">
        <f t="shared" ref="F18:F20" si="2">E18*D18</f>
        <v>0</v>
      </c>
    </row>
    <row r="19" spans="1:6" s="502" customFormat="1" x14ac:dyDescent="0.3">
      <c r="A19" s="863"/>
      <c r="B19" s="865" t="s">
        <v>981</v>
      </c>
      <c r="C19" s="866" t="s">
        <v>22</v>
      </c>
      <c r="D19" s="867">
        <v>8</v>
      </c>
      <c r="E19" s="1146"/>
      <c r="F19" s="868">
        <f t="shared" si="2"/>
        <v>0</v>
      </c>
    </row>
    <row r="20" spans="1:6" s="502" customFormat="1" x14ac:dyDescent="0.3">
      <c r="A20" s="863"/>
      <c r="B20" s="865" t="s">
        <v>1001</v>
      </c>
      <c r="C20" s="866" t="s">
        <v>22</v>
      </c>
      <c r="D20" s="867">
        <v>12</v>
      </c>
      <c r="E20" s="1146"/>
      <c r="F20" s="868">
        <f t="shared" si="2"/>
        <v>0</v>
      </c>
    </row>
    <row r="21" spans="1:6" s="502" customFormat="1" x14ac:dyDescent="0.3">
      <c r="A21" s="863"/>
      <c r="B21" s="865" t="s">
        <v>1000</v>
      </c>
      <c r="C21" s="866" t="s">
        <v>5</v>
      </c>
      <c r="D21" s="867">
        <v>26</v>
      </c>
      <c r="E21" s="1146"/>
      <c r="F21" s="868">
        <f t="shared" ref="F21" si="3">E21*D21</f>
        <v>0</v>
      </c>
    </row>
    <row r="22" spans="1:6" s="502" customFormat="1" x14ac:dyDescent="0.3">
      <c r="A22" s="869"/>
      <c r="C22" s="870"/>
      <c r="D22" s="871"/>
      <c r="E22" s="1147"/>
      <c r="F22" s="872"/>
    </row>
    <row r="23" spans="1:6" s="502" customFormat="1" x14ac:dyDescent="0.3">
      <c r="A23" s="869"/>
      <c r="C23" s="870"/>
      <c r="D23" s="871"/>
      <c r="E23" s="1147"/>
      <c r="F23" s="872"/>
    </row>
    <row r="24" spans="1:6" s="502" customFormat="1" ht="49.5" x14ac:dyDescent="0.3">
      <c r="A24" s="882">
        <f>A17+0.01</f>
        <v>4.0299999999999994</v>
      </c>
      <c r="B24" s="611" t="s">
        <v>982</v>
      </c>
      <c r="C24" s="611"/>
      <c r="D24" s="862"/>
      <c r="E24" s="1149"/>
      <c r="F24" s="877"/>
    </row>
    <row r="25" spans="1:6" s="502" customFormat="1" x14ac:dyDescent="0.3">
      <c r="A25" s="859"/>
      <c r="B25" s="878"/>
      <c r="C25" s="878" t="s">
        <v>6</v>
      </c>
      <c r="D25" s="875">
        <v>2</v>
      </c>
      <c r="E25" s="1150"/>
      <c r="F25" s="876">
        <f>E25*D25</f>
        <v>0</v>
      </c>
    </row>
    <row r="26" spans="1:6" s="502" customFormat="1" x14ac:dyDescent="0.3">
      <c r="A26" s="879"/>
      <c r="B26" s="880"/>
      <c r="C26" s="880"/>
      <c r="D26" s="871"/>
      <c r="E26" s="1151"/>
      <c r="F26" s="872"/>
    </row>
    <row r="27" spans="1:6" s="502" customFormat="1" x14ac:dyDescent="0.3">
      <c r="A27" s="879"/>
      <c r="B27" s="880"/>
      <c r="C27" s="880"/>
      <c r="D27" s="871"/>
      <c r="E27" s="1151"/>
      <c r="F27" s="881"/>
    </row>
    <row r="28" spans="1:6" s="502" customFormat="1" ht="66" x14ac:dyDescent="0.3">
      <c r="A28" s="859">
        <f>A24+0.01</f>
        <v>4.0399999999999991</v>
      </c>
      <c r="B28" s="873" t="s">
        <v>983</v>
      </c>
      <c r="C28" s="873"/>
      <c r="D28" s="875"/>
      <c r="E28" s="1150"/>
      <c r="F28" s="883"/>
    </row>
    <row r="29" spans="1:6" s="502" customFormat="1" x14ac:dyDescent="0.3">
      <c r="A29" s="859"/>
      <c r="B29" s="878" t="s">
        <v>984</v>
      </c>
      <c r="C29" s="878" t="s">
        <v>6</v>
      </c>
      <c r="D29" s="875">
        <v>1</v>
      </c>
      <c r="E29" s="1148"/>
      <c r="F29" s="876">
        <f>E29*D29</f>
        <v>0</v>
      </c>
    </row>
    <row r="30" spans="1:6" s="502" customFormat="1" x14ac:dyDescent="0.3">
      <c r="A30" s="859"/>
      <c r="B30" s="878" t="s">
        <v>1002</v>
      </c>
      <c r="C30" s="878" t="s">
        <v>6</v>
      </c>
      <c r="D30" s="875">
        <v>1</v>
      </c>
      <c r="E30" s="1148"/>
      <c r="F30" s="876">
        <f>E30*D30</f>
        <v>0</v>
      </c>
    </row>
    <row r="31" spans="1:6" s="502" customFormat="1" x14ac:dyDescent="0.3">
      <c r="A31" s="879"/>
      <c r="B31" s="880"/>
      <c r="C31" s="880"/>
      <c r="D31" s="871"/>
      <c r="E31" s="1147"/>
      <c r="F31" s="872"/>
    </row>
    <row r="32" spans="1:6" s="502" customFormat="1" x14ac:dyDescent="0.3">
      <c r="A32" s="879"/>
      <c r="B32" s="880"/>
      <c r="C32" s="880"/>
      <c r="D32" s="871"/>
      <c r="E32" s="1147"/>
      <c r="F32" s="872"/>
    </row>
    <row r="33" spans="1:6" s="502" customFormat="1" ht="33" x14ac:dyDescent="0.3">
      <c r="A33" s="884">
        <f>A28+0.01</f>
        <v>4.0499999999999989</v>
      </c>
      <c r="B33" s="873" t="s">
        <v>985</v>
      </c>
      <c r="C33" s="873"/>
      <c r="D33" s="875"/>
      <c r="E33" s="1150"/>
      <c r="F33" s="883"/>
    </row>
    <row r="34" spans="1:6" s="502" customFormat="1" x14ac:dyDescent="0.3">
      <c r="A34" s="859"/>
      <c r="B34" s="878" t="s">
        <v>225</v>
      </c>
      <c r="C34" s="878" t="s">
        <v>6</v>
      </c>
      <c r="D34" s="875">
        <v>4</v>
      </c>
      <c r="E34" s="1148"/>
      <c r="F34" s="876">
        <f>E34*D34</f>
        <v>0</v>
      </c>
    </row>
    <row r="35" spans="1:6" s="502" customFormat="1" x14ac:dyDescent="0.3">
      <c r="A35" s="859"/>
      <c r="B35" s="878" t="s">
        <v>956</v>
      </c>
      <c r="C35" s="878" t="s">
        <v>6</v>
      </c>
      <c r="D35" s="875">
        <v>4</v>
      </c>
      <c r="E35" s="1148"/>
      <c r="F35" s="876">
        <f>E35*D35</f>
        <v>0</v>
      </c>
    </row>
    <row r="36" spans="1:6" s="502" customFormat="1" x14ac:dyDescent="0.3">
      <c r="A36" s="879"/>
      <c r="B36" s="880"/>
      <c r="C36" s="880"/>
      <c r="D36" s="871"/>
      <c r="E36" s="1151"/>
      <c r="F36" s="872"/>
    </row>
    <row r="37" spans="1:6" s="502" customFormat="1" x14ac:dyDescent="0.3">
      <c r="A37" s="879"/>
      <c r="B37" s="880"/>
      <c r="C37" s="880"/>
      <c r="D37" s="871"/>
      <c r="E37" s="1151"/>
      <c r="F37" s="872"/>
    </row>
    <row r="38" spans="1:6" s="502" customFormat="1" ht="33" x14ac:dyDescent="0.3">
      <c r="A38" s="859">
        <f>A33+0.01</f>
        <v>4.0599999999999987</v>
      </c>
      <c r="B38" s="873" t="s">
        <v>986</v>
      </c>
      <c r="C38" s="873"/>
      <c r="D38" s="875"/>
      <c r="E38" s="1150"/>
      <c r="F38" s="883"/>
    </row>
    <row r="39" spans="1:6" s="502" customFormat="1" x14ac:dyDescent="0.3">
      <c r="A39" s="859"/>
      <c r="B39" s="878" t="s">
        <v>208</v>
      </c>
      <c r="C39" s="878" t="s">
        <v>6</v>
      </c>
      <c r="D39" s="875">
        <v>2</v>
      </c>
      <c r="E39" s="1150"/>
      <c r="F39" s="876">
        <f>E39*D39</f>
        <v>0</v>
      </c>
    </row>
    <row r="40" spans="1:6" s="502" customFormat="1" x14ac:dyDescent="0.3">
      <c r="A40" s="859"/>
      <c r="B40" s="878" t="s">
        <v>202</v>
      </c>
      <c r="C40" s="878" t="s">
        <v>6</v>
      </c>
      <c r="D40" s="875">
        <v>2</v>
      </c>
      <c r="E40" s="1150"/>
      <c r="F40" s="876">
        <f>E40*D40</f>
        <v>0</v>
      </c>
    </row>
    <row r="41" spans="1:6" s="502" customFormat="1" x14ac:dyDescent="0.3">
      <c r="A41" s="879"/>
      <c r="B41" s="880"/>
      <c r="C41" s="880"/>
      <c r="D41" s="871"/>
      <c r="E41" s="1151"/>
      <c r="F41" s="872"/>
    </row>
    <row r="42" spans="1:6" s="502" customFormat="1" x14ac:dyDescent="0.3">
      <c r="A42" s="879"/>
      <c r="B42" s="880"/>
      <c r="C42" s="880"/>
      <c r="D42" s="871"/>
      <c r="E42" s="1151"/>
      <c r="F42" s="881"/>
    </row>
    <row r="43" spans="1:6" s="502" customFormat="1" ht="33" x14ac:dyDescent="0.3">
      <c r="A43" s="859">
        <f>A38+0.01</f>
        <v>4.0699999999999985</v>
      </c>
      <c r="B43" s="873" t="s">
        <v>987</v>
      </c>
      <c r="C43" s="873"/>
      <c r="D43" s="875"/>
      <c r="E43" s="1150"/>
      <c r="F43" s="883"/>
    </row>
    <row r="44" spans="1:6" s="502" customFormat="1" x14ac:dyDescent="0.3">
      <c r="A44" s="859"/>
      <c r="B44" s="878" t="s">
        <v>225</v>
      </c>
      <c r="C44" s="878" t="s">
        <v>6</v>
      </c>
      <c r="D44" s="875">
        <v>1</v>
      </c>
      <c r="E44" s="1150"/>
      <c r="F44" s="876">
        <f>E44*D44</f>
        <v>0</v>
      </c>
    </row>
    <row r="45" spans="1:6" s="502" customFormat="1" x14ac:dyDescent="0.3">
      <c r="A45" s="859"/>
      <c r="B45" s="878" t="s">
        <v>956</v>
      </c>
      <c r="C45" s="878" t="s">
        <v>6</v>
      </c>
      <c r="D45" s="875">
        <v>1</v>
      </c>
      <c r="E45" s="1150"/>
      <c r="F45" s="876">
        <f>E45*D45</f>
        <v>0</v>
      </c>
    </row>
    <row r="46" spans="1:6" s="502" customFormat="1" x14ac:dyDescent="0.3">
      <c r="A46" s="879"/>
      <c r="B46" s="880"/>
      <c r="C46" s="880"/>
      <c r="D46" s="871"/>
      <c r="E46" s="1151"/>
      <c r="F46" s="872"/>
    </row>
    <row r="47" spans="1:6" s="502" customFormat="1" x14ac:dyDescent="0.3">
      <c r="A47" s="879"/>
      <c r="B47" s="880"/>
      <c r="C47" s="880"/>
      <c r="D47" s="871"/>
      <c r="E47" s="1151"/>
      <c r="F47" s="881"/>
    </row>
    <row r="48" spans="1:6" s="502" customFormat="1" ht="33" x14ac:dyDescent="0.3">
      <c r="A48" s="859">
        <f>A43+0.01</f>
        <v>4.0799999999999983</v>
      </c>
      <c r="B48" s="873" t="s">
        <v>988</v>
      </c>
      <c r="C48" s="873"/>
      <c r="D48" s="875"/>
      <c r="E48" s="1150"/>
      <c r="F48" s="883"/>
    </row>
    <row r="49" spans="1:6" s="502" customFormat="1" x14ac:dyDescent="0.3">
      <c r="A49" s="859"/>
      <c r="B49" s="878" t="s">
        <v>225</v>
      </c>
      <c r="C49" s="878" t="s">
        <v>6</v>
      </c>
      <c r="D49" s="875">
        <v>1</v>
      </c>
      <c r="E49" s="1150"/>
      <c r="F49" s="876">
        <f>E49*D49</f>
        <v>0</v>
      </c>
    </row>
    <row r="50" spans="1:6" s="502" customFormat="1" x14ac:dyDescent="0.3">
      <c r="A50" s="859"/>
      <c r="B50" s="878" t="s">
        <v>956</v>
      </c>
      <c r="C50" s="878" t="s">
        <v>6</v>
      </c>
      <c r="D50" s="875">
        <v>1</v>
      </c>
      <c r="E50" s="1150"/>
      <c r="F50" s="876">
        <f>E50*D50</f>
        <v>0</v>
      </c>
    </row>
    <row r="51" spans="1:6" s="502" customFormat="1" x14ac:dyDescent="0.3">
      <c r="A51" s="879"/>
      <c r="B51" s="880"/>
      <c r="C51" s="880"/>
      <c r="D51" s="871"/>
      <c r="E51" s="1151"/>
      <c r="F51" s="872"/>
    </row>
    <row r="52" spans="1:6" s="502" customFormat="1" x14ac:dyDescent="0.3">
      <c r="A52" s="879"/>
      <c r="B52" s="880"/>
      <c r="C52" s="880"/>
      <c r="D52" s="871"/>
      <c r="E52" s="1151"/>
      <c r="F52" s="881"/>
    </row>
    <row r="53" spans="1:6" s="502" customFormat="1" ht="33" x14ac:dyDescent="0.3">
      <c r="A53" s="859">
        <f>A48+0.01</f>
        <v>4.0899999999999981</v>
      </c>
      <c r="B53" s="873" t="s">
        <v>989</v>
      </c>
      <c r="C53" s="873"/>
      <c r="D53" s="875"/>
      <c r="E53" s="1150"/>
      <c r="F53" s="883"/>
    </row>
    <row r="54" spans="1:6" s="502" customFormat="1" x14ac:dyDescent="0.3">
      <c r="A54" s="859"/>
      <c r="B54" s="878"/>
      <c r="C54" s="878" t="s">
        <v>6</v>
      </c>
      <c r="D54" s="875">
        <v>4</v>
      </c>
      <c r="E54" s="1150"/>
      <c r="F54" s="876">
        <f>E54*D54</f>
        <v>0</v>
      </c>
    </row>
    <row r="55" spans="1:6" s="502" customFormat="1" x14ac:dyDescent="0.3">
      <c r="A55" s="879"/>
      <c r="B55" s="880"/>
      <c r="C55" s="880"/>
      <c r="D55" s="871"/>
      <c r="E55" s="1151"/>
      <c r="F55" s="872"/>
    </row>
    <row r="56" spans="1:6" s="502" customFormat="1" x14ac:dyDescent="0.3">
      <c r="A56" s="879"/>
      <c r="B56" s="880"/>
      <c r="C56" s="880"/>
      <c r="D56" s="871"/>
      <c r="E56" s="1151"/>
      <c r="F56" s="872"/>
    </row>
    <row r="57" spans="1:6" s="502" customFormat="1" x14ac:dyDescent="0.3">
      <c r="A57" s="859">
        <f>A53+0.01</f>
        <v>4.0999999999999979</v>
      </c>
      <c r="B57" s="878" t="s">
        <v>205</v>
      </c>
      <c r="C57" s="878"/>
      <c r="D57" s="875"/>
      <c r="E57" s="1150"/>
      <c r="F57" s="883"/>
    </row>
    <row r="58" spans="1:6" s="502" customFormat="1" x14ac:dyDescent="0.3">
      <c r="A58" s="859"/>
      <c r="B58" s="878"/>
      <c r="C58" s="878" t="s">
        <v>6</v>
      </c>
      <c r="D58" s="875">
        <v>4</v>
      </c>
      <c r="E58" s="1150"/>
      <c r="F58" s="876">
        <f>E58*D58</f>
        <v>0</v>
      </c>
    </row>
    <row r="59" spans="1:6" s="502" customFormat="1" x14ac:dyDescent="0.3">
      <c r="A59" s="879"/>
      <c r="B59" s="880"/>
      <c r="C59" s="880"/>
      <c r="D59" s="871"/>
      <c r="E59" s="1151"/>
      <c r="F59" s="872"/>
    </row>
    <row r="60" spans="1:6" s="502" customFormat="1" x14ac:dyDescent="0.3">
      <c r="A60" s="879"/>
      <c r="B60" s="880"/>
      <c r="C60" s="880"/>
      <c r="D60" s="871"/>
      <c r="E60" s="1151"/>
      <c r="F60" s="872"/>
    </row>
    <row r="61" spans="1:6" s="502" customFormat="1" x14ac:dyDescent="0.3">
      <c r="A61" s="859">
        <f>A57+0.01</f>
        <v>4.1099999999999977</v>
      </c>
      <c r="B61" s="878" t="s">
        <v>990</v>
      </c>
      <c r="C61" s="878"/>
      <c r="D61" s="875"/>
      <c r="E61" s="1150"/>
      <c r="F61" s="883"/>
    </row>
    <row r="62" spans="1:6" s="502" customFormat="1" x14ac:dyDescent="0.3">
      <c r="A62" s="859"/>
      <c r="B62" s="878"/>
      <c r="C62" s="878" t="s">
        <v>6</v>
      </c>
      <c r="D62" s="875">
        <v>3</v>
      </c>
      <c r="E62" s="1150"/>
      <c r="F62" s="876">
        <f>E62*D62</f>
        <v>0</v>
      </c>
    </row>
    <row r="63" spans="1:6" s="502" customFormat="1" x14ac:dyDescent="0.3">
      <c r="A63" s="879"/>
      <c r="B63" s="880"/>
      <c r="C63" s="880"/>
      <c r="D63" s="871"/>
      <c r="E63" s="1151"/>
      <c r="F63" s="872"/>
    </row>
    <row r="64" spans="1:6" s="502" customFormat="1" x14ac:dyDescent="0.3">
      <c r="A64" s="879"/>
      <c r="B64" s="880"/>
      <c r="C64" s="880"/>
      <c r="D64" s="871"/>
      <c r="E64" s="1151"/>
      <c r="F64" s="881"/>
    </row>
    <row r="65" spans="1:7" s="502" customFormat="1" ht="15" customHeight="1" x14ac:dyDescent="0.3">
      <c r="A65" s="859">
        <f>A61+0.01</f>
        <v>4.1199999999999974</v>
      </c>
      <c r="B65" s="507" t="s">
        <v>991</v>
      </c>
      <c r="C65" s="874"/>
      <c r="D65" s="875"/>
      <c r="E65" s="1152"/>
      <c r="F65" s="594"/>
    </row>
    <row r="66" spans="1:7" s="502" customFormat="1" ht="15" customHeight="1" x14ac:dyDescent="0.3">
      <c r="A66" s="885"/>
      <c r="B66" s="507" t="s">
        <v>992</v>
      </c>
      <c r="C66" s="874"/>
      <c r="D66" s="875"/>
      <c r="E66" s="1152"/>
      <c r="F66" s="594"/>
    </row>
    <row r="67" spans="1:7" s="502" customFormat="1" ht="15" customHeight="1" x14ac:dyDescent="0.3">
      <c r="A67" s="885"/>
      <c r="B67" s="507" t="s">
        <v>119</v>
      </c>
      <c r="C67" s="874" t="s">
        <v>6</v>
      </c>
      <c r="D67" s="875">
        <v>4</v>
      </c>
      <c r="E67" s="1152"/>
      <c r="F67" s="594">
        <f t="shared" ref="F67" si="4">E67*D67</f>
        <v>0</v>
      </c>
    </row>
    <row r="68" spans="1:7" s="502" customFormat="1" ht="15" customHeight="1" x14ac:dyDescent="0.3">
      <c r="A68" s="263"/>
      <c r="B68" s="264"/>
      <c r="C68" s="870"/>
      <c r="D68" s="871"/>
      <c r="E68" s="1153"/>
      <c r="F68" s="266"/>
    </row>
    <row r="69" spans="1:7" s="502" customFormat="1" ht="15" customHeight="1" x14ac:dyDescent="0.3">
      <c r="A69" s="263"/>
      <c r="B69" s="264"/>
      <c r="C69" s="870"/>
      <c r="D69" s="871"/>
      <c r="E69" s="1153"/>
      <c r="F69" s="266"/>
    </row>
    <row r="70" spans="1:7" s="502" customFormat="1" ht="33" x14ac:dyDescent="0.3">
      <c r="A70" s="859">
        <f>A65+0.01</f>
        <v>4.1299999999999972</v>
      </c>
      <c r="B70" s="886" t="s">
        <v>993</v>
      </c>
      <c r="C70" s="886"/>
      <c r="D70" s="887"/>
      <c r="E70" s="1154"/>
      <c r="F70" s="888"/>
    </row>
    <row r="71" spans="1:7" s="502" customFormat="1" x14ac:dyDescent="0.3">
      <c r="A71" s="889"/>
      <c r="B71" s="890"/>
      <c r="C71" s="890" t="s">
        <v>6</v>
      </c>
      <c r="D71" s="887">
        <v>1</v>
      </c>
      <c r="E71" s="1152"/>
      <c r="F71" s="594">
        <f t="shared" ref="F71" si="5">E71*D71</f>
        <v>0</v>
      </c>
    </row>
    <row r="72" spans="1:7" s="502" customFormat="1" x14ac:dyDescent="0.3">
      <c r="A72" s="891"/>
      <c r="B72" s="880"/>
      <c r="C72" s="880"/>
      <c r="D72" s="871"/>
      <c r="E72" s="1151"/>
      <c r="F72" s="881"/>
    </row>
    <row r="73" spans="1:7" s="502" customFormat="1" ht="49.5" x14ac:dyDescent="0.3">
      <c r="A73" s="892">
        <f>A70+0.01</f>
        <v>4.139999999999997</v>
      </c>
      <c r="B73" s="873" t="s">
        <v>994</v>
      </c>
      <c r="C73" s="886"/>
      <c r="D73" s="887"/>
      <c r="E73" s="1154"/>
      <c r="F73" s="888"/>
    </row>
    <row r="74" spans="1:7" s="502" customFormat="1" x14ac:dyDescent="0.3">
      <c r="A74" s="889"/>
      <c r="B74" s="890"/>
      <c r="C74" s="890" t="s">
        <v>6</v>
      </c>
      <c r="D74" s="887">
        <v>1</v>
      </c>
      <c r="E74" s="1152"/>
      <c r="F74" s="594">
        <f t="shared" ref="F74" si="6">E74*D74</f>
        <v>0</v>
      </c>
    </row>
    <row r="75" spans="1:7" s="502" customFormat="1" x14ac:dyDescent="0.3">
      <c r="A75" s="891"/>
      <c r="B75" s="880"/>
      <c r="C75" s="880"/>
      <c r="D75" s="871"/>
      <c r="E75" s="1151"/>
      <c r="F75" s="881"/>
    </row>
    <row r="76" spans="1:7" s="502" customFormat="1" x14ac:dyDescent="0.3">
      <c r="A76" s="891"/>
      <c r="B76" s="880"/>
      <c r="C76" s="880"/>
      <c r="D76" s="871"/>
      <c r="E76" s="1151"/>
      <c r="F76" s="881"/>
    </row>
    <row r="77" spans="1:7" s="502" customFormat="1" x14ac:dyDescent="0.3">
      <c r="A77" s="859">
        <f>A73+0.01</f>
        <v>4.1499999999999968</v>
      </c>
      <c r="B77" s="507" t="s">
        <v>995</v>
      </c>
      <c r="C77" s="873"/>
      <c r="D77" s="875"/>
      <c r="E77" s="1123"/>
      <c r="F77" s="893"/>
      <c r="G77" s="501"/>
    </row>
    <row r="78" spans="1:7" s="502" customFormat="1" x14ac:dyDescent="0.3">
      <c r="A78" s="885"/>
      <c r="B78" s="507" t="s">
        <v>996</v>
      </c>
      <c r="C78" s="873"/>
      <c r="D78" s="875"/>
      <c r="E78" s="1155"/>
      <c r="F78" s="893">
        <f>SUM(F10:F76)*0.02</f>
        <v>0</v>
      </c>
      <c r="G78" s="501"/>
    </row>
    <row r="79" spans="1:7" s="502" customFormat="1" x14ac:dyDescent="0.3">
      <c r="A79" s="263"/>
      <c r="B79" s="264"/>
      <c r="C79" s="894"/>
      <c r="D79" s="871"/>
      <c r="E79" s="1156"/>
      <c r="F79" s="895"/>
      <c r="G79" s="501"/>
    </row>
    <row r="80" spans="1:7" s="77" customFormat="1" x14ac:dyDescent="0.3">
      <c r="A80" s="102"/>
      <c r="B80" s="103"/>
      <c r="C80" s="896"/>
      <c r="D80" s="897"/>
      <c r="E80" s="1134"/>
      <c r="F80" s="898"/>
    </row>
    <row r="81" spans="1:7" s="502" customFormat="1" x14ac:dyDescent="0.3">
      <c r="A81" s="885">
        <f>A77+0.01</f>
        <v>4.1599999999999966</v>
      </c>
      <c r="B81" s="507" t="s">
        <v>50</v>
      </c>
      <c r="C81" s="507"/>
      <c r="D81" s="875"/>
      <c r="E81" s="1123"/>
      <c r="F81" s="594"/>
      <c r="G81" s="501"/>
    </row>
    <row r="82" spans="1:7" s="502" customFormat="1" x14ac:dyDescent="0.3">
      <c r="A82" s="885"/>
      <c r="B82" s="507" t="s">
        <v>51</v>
      </c>
      <c r="C82" s="507"/>
      <c r="D82" s="875"/>
      <c r="E82" s="1155"/>
      <c r="F82" s="893">
        <f>SUM(F13:F76)*0.01</f>
        <v>0</v>
      </c>
      <c r="G82" s="501"/>
    </row>
    <row r="83" spans="1:7" s="502" customFormat="1" x14ac:dyDescent="0.3">
      <c r="A83" s="263"/>
      <c r="B83" s="264"/>
      <c r="C83" s="264"/>
      <c r="D83" s="871"/>
      <c r="E83" s="1156"/>
      <c r="F83" s="266"/>
      <c r="G83" s="501"/>
    </row>
    <row r="84" spans="1:7" s="77" customFormat="1" x14ac:dyDescent="0.3">
      <c r="A84" s="190"/>
      <c r="B84" s="103"/>
      <c r="C84" s="899"/>
      <c r="D84" s="897"/>
      <c r="E84" s="1134"/>
      <c r="F84" s="105"/>
    </row>
    <row r="85" spans="1:7" s="77" customFormat="1" x14ac:dyDescent="0.3">
      <c r="A85" s="190"/>
      <c r="B85" s="103"/>
      <c r="C85" s="899"/>
      <c r="D85" s="897"/>
      <c r="E85" s="1134"/>
      <c r="F85" s="105"/>
    </row>
    <row r="86" spans="1:7" x14ac:dyDescent="0.3">
      <c r="A86" s="856"/>
      <c r="B86" s="900"/>
      <c r="C86" s="900"/>
      <c r="E86" s="1145"/>
      <c r="F86" s="129"/>
    </row>
    <row r="87" spans="1:7" ht="17.25" thickBot="1" x14ac:dyDescent="0.35">
      <c r="A87" s="856"/>
      <c r="B87" s="901" t="s">
        <v>27</v>
      </c>
      <c r="C87" s="901"/>
      <c r="D87" s="902"/>
      <c r="E87" s="1157"/>
      <c r="F87" s="110">
        <f>SUM(F4:F86)</f>
        <v>0</v>
      </c>
    </row>
    <row r="88" spans="1:7" ht="17.25" thickTop="1" x14ac:dyDescent="0.3">
      <c r="A88" s="856"/>
      <c r="B88" s="857"/>
      <c r="C88" s="857"/>
      <c r="E88" s="1145"/>
      <c r="F88" s="129"/>
    </row>
  </sheetData>
  <sheetProtection password="803C" sheet="1" objects="1" scenarios="1" formatCells="0" formatColumns="0" formatRows="0" insertColumns="0" insertRows="0" insertHyperlinks="0" deleteColumns="0"/>
  <mergeCells count="2">
    <mergeCell ref="A4:A5"/>
    <mergeCell ref="B4:B5"/>
  </mergeCells>
  <pageMargins left="0.98425196850393704" right="0.74803149606299213" top="0.98425196850393704" bottom="0.98425196850393704" header="0.51181102362204722" footer="0.51181102362204722"/>
  <pageSetup paperSize="9" scale="75" orientation="portrait" horizontalDpi="300" verticalDpi="300" r:id="rId1"/>
  <headerFooter alignWithMargins="0">
    <oddHeader xml:space="preserve">&amp;C&amp;"Times New Roman CE,Običajno"&amp;8REM PROJEKT d.o.o. Podvin 102, 3310 Žalec Tel.: 035717705, e-mail:milan.rozman@siol.net
</oddHeader>
    <oddFooter>&amp;L&amp;"Times New Roman CE,Regular"&amp;8&amp;F&amp;C&amp;A&amp;R&amp;P/&amp;N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5"/>
  <sheetViews>
    <sheetView view="pageBreakPreview" topLeftCell="A262" zoomScaleNormal="100" zoomScaleSheetLayoutView="100" workbookViewId="0">
      <selection activeCell="I268" sqref="I268"/>
    </sheetView>
  </sheetViews>
  <sheetFormatPr defaultColWidth="8.85546875" defaultRowHeight="16.5" x14ac:dyDescent="0.3"/>
  <cols>
    <col min="1" max="1" width="5.85546875" style="185" customWidth="1"/>
    <col min="2" max="2" width="55.7109375" style="77" customWidth="1"/>
    <col min="3" max="3" width="8.42578125" style="72" customWidth="1"/>
    <col min="4" max="4" width="8.42578125" style="133" customWidth="1"/>
    <col min="5" max="5" width="13.7109375" style="1065" customWidth="1"/>
    <col min="6" max="6" width="13.7109375" style="87" customWidth="1"/>
    <col min="7" max="7" width="13.7109375" style="77" hidden="1" customWidth="1"/>
    <col min="8" max="8" width="13.7109375" style="95" hidden="1" customWidth="1"/>
    <col min="9" max="11" width="9.5703125" style="77" customWidth="1"/>
    <col min="12" max="12" width="9.140625" style="77" customWidth="1"/>
    <col min="13" max="13" width="9.42578125" style="77" customWidth="1"/>
    <col min="14" max="253" width="9.140625" style="77" customWidth="1"/>
    <col min="254" max="16384" width="8.85546875" style="77"/>
  </cols>
  <sheetData>
    <row r="1" spans="1:11" s="70" customFormat="1" x14ac:dyDescent="0.3">
      <c r="A1" s="30"/>
      <c r="B1" s="3" t="str">
        <f>NASLOVNICA!B13</f>
        <v>OBČINA ŠMARJE PRI JELŠAH AŠKERČEV TRG 15, 3240 ŠMARJE PRI JELŠAH</v>
      </c>
      <c r="C1" s="379"/>
      <c r="D1" s="132"/>
      <c r="E1" s="1237"/>
      <c r="F1" s="380"/>
      <c r="G1" s="71"/>
    </row>
    <row r="2" spans="1:11" s="70" customFormat="1" x14ac:dyDescent="0.3">
      <c r="A2" s="31"/>
      <c r="B2" s="4" t="str">
        <f>NASLOVNICA!B15</f>
        <v>SATELITSKI URGENTNI CENTER SUC ŠMARJE PRI JELŠAH</v>
      </c>
      <c r="C2" s="379"/>
      <c r="D2" s="132"/>
      <c r="E2" s="1237"/>
      <c r="F2" s="380"/>
      <c r="G2" s="71"/>
    </row>
    <row r="3" spans="1:11" s="70" customFormat="1" x14ac:dyDescent="0.3">
      <c r="A3" s="32"/>
      <c r="B3" s="5" t="str">
        <f>NASLOVNICA!B17</f>
        <v>Št. Načrta : REM-797/2026</v>
      </c>
      <c r="C3" s="379"/>
      <c r="D3" s="132"/>
      <c r="E3" s="1237"/>
      <c r="F3" s="380"/>
      <c r="G3" s="71"/>
    </row>
    <row r="4" spans="1:11" x14ac:dyDescent="0.3">
      <c r="A4" s="1046" t="s">
        <v>154</v>
      </c>
      <c r="B4" s="1043" t="s">
        <v>228</v>
      </c>
      <c r="F4" s="381"/>
      <c r="G4" s="73"/>
      <c r="H4" s="74"/>
      <c r="I4" s="75"/>
      <c r="J4" s="76"/>
    </row>
    <row r="5" spans="1:11" x14ac:dyDescent="0.3">
      <c r="A5" s="1047"/>
      <c r="B5" s="1044"/>
      <c r="C5" s="78"/>
      <c r="D5" s="134"/>
      <c r="E5" s="1238"/>
      <c r="F5" s="381"/>
      <c r="G5" s="76"/>
      <c r="H5" s="74"/>
      <c r="I5" s="75"/>
      <c r="J5" s="76"/>
    </row>
    <row r="6" spans="1:11" s="84" customFormat="1" ht="49.5" x14ac:dyDescent="0.3">
      <c r="A6" s="184" t="s">
        <v>4</v>
      </c>
      <c r="B6" s="80" t="s">
        <v>15</v>
      </c>
      <c r="C6" s="382" t="s">
        <v>23</v>
      </c>
      <c r="D6" s="135" t="s">
        <v>3</v>
      </c>
      <c r="E6" s="1239" t="s">
        <v>16</v>
      </c>
      <c r="F6" s="383" t="s">
        <v>17</v>
      </c>
      <c r="G6" s="81" t="s">
        <v>16</v>
      </c>
      <c r="H6" s="82" t="s">
        <v>17</v>
      </c>
      <c r="I6" s="83"/>
    </row>
    <row r="7" spans="1:11" x14ac:dyDescent="0.3">
      <c r="B7" s="86"/>
      <c r="E7" s="1240"/>
      <c r="G7" s="23"/>
      <c r="H7" s="87"/>
      <c r="I7" s="88"/>
      <c r="J7" s="89"/>
      <c r="K7" s="89"/>
    </row>
    <row r="8" spans="1:11" s="2" customFormat="1" x14ac:dyDescent="0.3">
      <c r="B8" s="682" t="s">
        <v>464</v>
      </c>
      <c r="E8" s="1241"/>
    </row>
    <row r="9" spans="1:11" s="2" customFormat="1" x14ac:dyDescent="0.3">
      <c r="B9" s="682"/>
      <c r="E9" s="1241"/>
    </row>
    <row r="10" spans="1:11" s="2" customFormat="1" ht="33" x14ac:dyDescent="0.3">
      <c r="A10" s="155">
        <v>5.01</v>
      </c>
      <c r="B10" s="683" t="s">
        <v>503</v>
      </c>
      <c r="C10" s="476"/>
      <c r="D10" s="476"/>
      <c r="E10" s="1242"/>
      <c r="F10" s="476"/>
      <c r="G10" s="517"/>
      <c r="H10" s="517"/>
      <c r="I10" s="517"/>
      <c r="J10" s="517"/>
    </row>
    <row r="11" spans="1:11" s="2" customFormat="1" x14ac:dyDescent="0.3">
      <c r="A11" s="156"/>
      <c r="B11" s="1039" t="s">
        <v>426</v>
      </c>
      <c r="C11" s="522"/>
      <c r="D11" s="522"/>
      <c r="E11" s="1243"/>
      <c r="F11" s="522"/>
      <c r="G11" s="517"/>
      <c r="H11" s="517"/>
      <c r="I11" s="517"/>
      <c r="J11" s="517"/>
    </row>
    <row r="12" spans="1:11" s="2" customFormat="1" x14ac:dyDescent="0.3">
      <c r="A12" s="156"/>
      <c r="B12" s="1042" t="s">
        <v>445</v>
      </c>
      <c r="C12" s="522"/>
      <c r="D12" s="522"/>
      <c r="E12" s="1243"/>
      <c r="F12" s="522"/>
      <c r="G12" s="517"/>
      <c r="H12" s="517"/>
      <c r="I12" s="517"/>
      <c r="J12" s="517"/>
    </row>
    <row r="13" spans="1:11" s="2" customFormat="1" x14ac:dyDescent="0.3">
      <c r="A13" s="156"/>
      <c r="B13" s="1042" t="s">
        <v>446</v>
      </c>
      <c r="C13" s="522"/>
      <c r="D13" s="522"/>
      <c r="E13" s="1243"/>
      <c r="F13" s="522"/>
      <c r="G13" s="517"/>
      <c r="H13" s="517"/>
      <c r="I13" s="517"/>
      <c r="J13" s="517"/>
    </row>
    <row r="14" spans="1:11" s="2" customFormat="1" x14ac:dyDescent="0.3">
      <c r="A14" s="156"/>
      <c r="B14" s="1042" t="s">
        <v>447</v>
      </c>
      <c r="C14" s="522"/>
      <c r="D14" s="522"/>
      <c r="E14" s="1243"/>
      <c r="F14" s="522"/>
      <c r="G14" s="517"/>
      <c r="H14" s="517"/>
      <c r="I14" s="517"/>
      <c r="J14" s="517"/>
    </row>
    <row r="15" spans="1:11" s="2" customFormat="1" x14ac:dyDescent="0.3">
      <c r="A15" s="156"/>
      <c r="B15" s="1042" t="s">
        <v>448</v>
      </c>
      <c r="C15" s="522"/>
      <c r="D15" s="522"/>
      <c r="E15" s="1243"/>
      <c r="F15" s="522"/>
      <c r="G15" s="517"/>
      <c r="H15" s="517"/>
      <c r="I15" s="517"/>
      <c r="J15" s="517"/>
    </row>
    <row r="16" spans="1:11" s="2" customFormat="1" x14ac:dyDescent="0.3">
      <c r="A16" s="156"/>
      <c r="B16" s="1042" t="s">
        <v>449</v>
      </c>
      <c r="C16" s="522"/>
      <c r="D16" s="522"/>
      <c r="E16" s="1243"/>
      <c r="F16" s="522"/>
      <c r="G16" s="517"/>
      <c r="H16" s="517"/>
      <c r="I16" s="517"/>
      <c r="J16" s="517"/>
    </row>
    <row r="17" spans="1:10" s="2" customFormat="1" x14ac:dyDescent="0.3">
      <c r="A17" s="156"/>
      <c r="B17" s="1042" t="s">
        <v>450</v>
      </c>
      <c r="C17" s="522"/>
      <c r="D17" s="522"/>
      <c r="E17" s="1243"/>
      <c r="F17" s="522"/>
      <c r="G17" s="517"/>
      <c r="H17" s="517"/>
      <c r="I17" s="517"/>
      <c r="J17" s="517"/>
    </row>
    <row r="18" spans="1:10" s="2" customFormat="1" x14ac:dyDescent="0.3">
      <c r="A18" s="156"/>
      <c r="B18" s="1042" t="s">
        <v>451</v>
      </c>
      <c r="C18" s="522"/>
      <c r="D18" s="522"/>
      <c r="E18" s="1243"/>
      <c r="F18" s="522"/>
      <c r="G18" s="517"/>
      <c r="H18" s="517"/>
      <c r="I18" s="517"/>
      <c r="J18" s="517"/>
    </row>
    <row r="19" spans="1:10" s="2" customFormat="1" x14ac:dyDescent="0.3">
      <c r="A19" s="156"/>
      <c r="B19" s="1042" t="s">
        <v>452</v>
      </c>
      <c r="C19" s="522"/>
      <c r="D19" s="522"/>
      <c r="E19" s="1243"/>
      <c r="F19" s="522"/>
      <c r="G19" s="517"/>
      <c r="H19" s="517"/>
      <c r="I19" s="517"/>
      <c r="J19" s="517"/>
    </row>
    <row r="20" spans="1:10" s="2" customFormat="1" x14ac:dyDescent="0.3">
      <c r="A20" s="156"/>
      <c r="B20" s="1039"/>
      <c r="C20" s="522"/>
      <c r="D20" s="522"/>
      <c r="E20" s="1243"/>
      <c r="F20" s="522"/>
      <c r="G20" s="517"/>
      <c r="H20" s="517"/>
      <c r="I20" s="517"/>
      <c r="J20" s="517"/>
    </row>
    <row r="21" spans="1:10" s="2" customFormat="1" ht="99" x14ac:dyDescent="0.3">
      <c r="A21" s="156"/>
      <c r="B21" s="1039" t="s">
        <v>427</v>
      </c>
      <c r="C21" s="522"/>
      <c r="D21" s="522"/>
      <c r="E21" s="1243"/>
      <c r="F21" s="522"/>
      <c r="G21" s="517"/>
      <c r="H21" s="517"/>
      <c r="I21" s="517"/>
      <c r="J21" s="517"/>
    </row>
    <row r="22" spans="1:10" s="2" customFormat="1" ht="33" x14ac:dyDescent="0.3">
      <c r="A22" s="156"/>
      <c r="B22" s="1039" t="s">
        <v>428</v>
      </c>
      <c r="C22" s="522"/>
      <c r="D22" s="522"/>
      <c r="E22" s="1243"/>
      <c r="F22" s="522"/>
      <c r="G22" s="517"/>
      <c r="H22" s="517"/>
      <c r="I22" s="517"/>
      <c r="J22" s="517"/>
    </row>
    <row r="23" spans="1:10" s="2" customFormat="1" ht="49.5" x14ac:dyDescent="0.3">
      <c r="A23" s="156"/>
      <c r="B23" s="1039" t="s">
        <v>429</v>
      </c>
      <c r="C23" s="522"/>
      <c r="D23" s="522"/>
      <c r="E23" s="1243"/>
      <c r="F23" s="522"/>
      <c r="G23" s="517"/>
      <c r="H23" s="517"/>
      <c r="I23" s="517"/>
      <c r="J23" s="517"/>
    </row>
    <row r="24" spans="1:10" s="2" customFormat="1" ht="99" x14ac:dyDescent="0.3">
      <c r="A24" s="156"/>
      <c r="B24" s="1039" t="s">
        <v>430</v>
      </c>
      <c r="C24" s="522"/>
      <c r="D24" s="522"/>
      <c r="E24" s="1243"/>
      <c r="F24" s="522"/>
      <c r="G24" s="517"/>
      <c r="H24" s="517"/>
      <c r="I24" s="517"/>
      <c r="J24" s="517"/>
    </row>
    <row r="25" spans="1:10" s="2" customFormat="1" ht="82.5" x14ac:dyDescent="0.3">
      <c r="A25" s="156"/>
      <c r="B25" s="1039" t="s">
        <v>431</v>
      </c>
      <c r="C25" s="522"/>
      <c r="D25" s="522"/>
      <c r="E25" s="1243"/>
      <c r="F25" s="522"/>
      <c r="G25" s="517"/>
      <c r="H25" s="517"/>
      <c r="I25" s="517"/>
      <c r="J25" s="517"/>
    </row>
    <row r="26" spans="1:10" s="2" customFormat="1" ht="49.5" x14ac:dyDescent="0.3">
      <c r="A26" s="156"/>
      <c r="B26" s="1039" t="s">
        <v>432</v>
      </c>
      <c r="C26" s="522"/>
      <c r="D26" s="522"/>
      <c r="E26" s="1243"/>
      <c r="F26" s="522"/>
      <c r="G26" s="517"/>
      <c r="H26" s="517"/>
      <c r="I26" s="517"/>
      <c r="J26" s="517"/>
    </row>
    <row r="27" spans="1:10" s="2" customFormat="1" x14ac:dyDescent="0.3">
      <c r="A27" s="156"/>
      <c r="B27" s="1039"/>
      <c r="C27" s="522"/>
      <c r="D27" s="522"/>
      <c r="E27" s="1243"/>
      <c r="F27" s="522"/>
      <c r="G27" s="517"/>
      <c r="H27" s="517"/>
      <c r="I27" s="517"/>
      <c r="J27" s="517"/>
    </row>
    <row r="28" spans="1:10" s="2" customFormat="1" ht="33" x14ac:dyDescent="0.3">
      <c r="A28" s="156"/>
      <c r="B28" s="684" t="s">
        <v>351</v>
      </c>
      <c r="C28" s="522"/>
      <c r="D28" s="522"/>
      <c r="E28" s="1243"/>
      <c r="F28" s="522"/>
      <c r="G28" s="517"/>
      <c r="H28" s="517"/>
      <c r="I28" s="517"/>
      <c r="J28" s="517"/>
    </row>
    <row r="29" spans="1:10" s="2" customFormat="1" x14ac:dyDescent="0.3">
      <c r="A29" s="156"/>
      <c r="B29" s="1042" t="s">
        <v>352</v>
      </c>
      <c r="C29" s="522"/>
      <c r="D29" s="522"/>
      <c r="E29" s="1243"/>
      <c r="F29" s="522"/>
      <c r="G29" s="517"/>
      <c r="H29" s="517"/>
      <c r="I29" s="517"/>
      <c r="J29" s="517"/>
    </row>
    <row r="30" spans="1:10" s="2" customFormat="1" x14ac:dyDescent="0.3">
      <c r="A30" s="156"/>
      <c r="B30" s="1042" t="s">
        <v>353</v>
      </c>
      <c r="C30" s="522"/>
      <c r="D30" s="522"/>
      <c r="E30" s="1243"/>
      <c r="F30" s="522"/>
      <c r="G30" s="517"/>
      <c r="H30" s="517"/>
      <c r="I30" s="517"/>
      <c r="J30" s="517"/>
    </row>
    <row r="31" spans="1:10" s="2" customFormat="1" x14ac:dyDescent="0.3">
      <c r="A31" s="156"/>
      <c r="B31" s="1042" t="s">
        <v>354</v>
      </c>
      <c r="C31" s="522"/>
      <c r="D31" s="522"/>
      <c r="E31" s="1243"/>
      <c r="F31" s="522"/>
      <c r="G31" s="517"/>
      <c r="H31" s="517"/>
      <c r="I31" s="517"/>
      <c r="J31" s="517"/>
    </row>
    <row r="32" spans="1:10" s="2" customFormat="1" x14ac:dyDescent="0.3">
      <c r="A32" s="156"/>
      <c r="B32" s="1042" t="s">
        <v>355</v>
      </c>
      <c r="C32" s="522"/>
      <c r="D32" s="522"/>
      <c r="E32" s="1243"/>
      <c r="F32" s="522"/>
      <c r="G32" s="517"/>
      <c r="H32" s="517"/>
      <c r="I32" s="517"/>
      <c r="J32" s="517"/>
    </row>
    <row r="33" spans="1:10" s="2" customFormat="1" x14ac:dyDescent="0.3">
      <c r="A33" s="156"/>
      <c r="B33" s="1042" t="s">
        <v>356</v>
      </c>
      <c r="C33" s="522"/>
      <c r="D33" s="522"/>
      <c r="E33" s="1243"/>
      <c r="F33" s="522"/>
      <c r="G33" s="517"/>
      <c r="H33" s="517"/>
      <c r="I33" s="517"/>
      <c r="J33" s="517"/>
    </row>
    <row r="34" spans="1:10" s="2" customFormat="1" x14ac:dyDescent="0.3">
      <c r="A34" s="156"/>
      <c r="B34" s="1042" t="s">
        <v>357</v>
      </c>
      <c r="C34" s="522"/>
      <c r="D34" s="522"/>
      <c r="E34" s="1243"/>
      <c r="F34" s="522"/>
      <c r="G34" s="517"/>
      <c r="H34" s="517"/>
      <c r="I34" s="517"/>
      <c r="J34" s="517"/>
    </row>
    <row r="35" spans="1:10" s="2" customFormat="1" x14ac:dyDescent="0.3">
      <c r="A35" s="156"/>
      <c r="B35" s="1042" t="s">
        <v>358</v>
      </c>
      <c r="C35" s="522"/>
      <c r="D35" s="522"/>
      <c r="E35" s="1243"/>
      <c r="F35" s="522"/>
      <c r="G35" s="517"/>
      <c r="H35" s="517"/>
      <c r="I35" s="517"/>
      <c r="J35" s="517"/>
    </row>
    <row r="36" spans="1:10" s="2" customFormat="1" x14ac:dyDescent="0.3">
      <c r="A36" s="156"/>
      <c r="B36" s="1042" t="s">
        <v>359</v>
      </c>
      <c r="C36" s="522"/>
      <c r="D36" s="522"/>
      <c r="E36" s="1243"/>
      <c r="F36" s="522"/>
      <c r="G36" s="517"/>
      <c r="H36" s="517"/>
      <c r="I36" s="517"/>
      <c r="J36" s="517"/>
    </row>
    <row r="37" spans="1:10" s="2" customFormat="1" x14ac:dyDescent="0.3">
      <c r="A37" s="156"/>
      <c r="B37" s="1039"/>
      <c r="C37" s="522"/>
      <c r="D37" s="522"/>
      <c r="E37" s="1243"/>
      <c r="F37" s="522"/>
      <c r="G37" s="517"/>
      <c r="H37" s="517"/>
      <c r="I37" s="517"/>
      <c r="J37" s="517"/>
    </row>
    <row r="38" spans="1:10" s="2" customFormat="1" x14ac:dyDescent="0.3">
      <c r="A38" s="156"/>
      <c r="B38" s="684" t="s">
        <v>331</v>
      </c>
      <c r="C38" s="522"/>
      <c r="D38" s="522"/>
      <c r="E38" s="1243"/>
      <c r="F38" s="522"/>
      <c r="G38" s="517"/>
      <c r="H38" s="517"/>
      <c r="I38" s="517"/>
      <c r="J38" s="517"/>
    </row>
    <row r="39" spans="1:10" s="2" customFormat="1" ht="33" x14ac:dyDescent="0.3">
      <c r="A39" s="156"/>
      <c r="B39" s="1042" t="s">
        <v>360</v>
      </c>
      <c r="C39" s="1042" t="s">
        <v>433</v>
      </c>
      <c r="D39" s="522"/>
      <c r="E39" s="1243"/>
      <c r="F39" s="522"/>
      <c r="G39" s="517"/>
      <c r="H39" s="517"/>
      <c r="I39" s="517"/>
      <c r="J39" s="517"/>
    </row>
    <row r="40" spans="1:10" s="2" customFormat="1" ht="33" x14ac:dyDescent="0.3">
      <c r="A40" s="156"/>
      <c r="B40" s="1042" t="s">
        <v>361</v>
      </c>
      <c r="C40" s="1042" t="s">
        <v>434</v>
      </c>
      <c r="D40" s="522"/>
      <c r="E40" s="1243"/>
      <c r="F40" s="522"/>
      <c r="G40" s="517"/>
      <c r="H40" s="517"/>
      <c r="I40" s="517"/>
      <c r="J40" s="517"/>
    </row>
    <row r="41" spans="1:10" s="2" customFormat="1" ht="33" x14ac:dyDescent="0.3">
      <c r="A41" s="156"/>
      <c r="B41" s="1042" t="s">
        <v>362</v>
      </c>
      <c r="C41" s="1042" t="s">
        <v>435</v>
      </c>
      <c r="D41" s="522"/>
      <c r="E41" s="1243"/>
      <c r="F41" s="522"/>
      <c r="G41" s="517"/>
      <c r="H41" s="517"/>
      <c r="I41" s="517"/>
      <c r="J41" s="517"/>
    </row>
    <row r="42" spans="1:10" s="2" customFormat="1" x14ac:dyDescent="0.3">
      <c r="A42" s="156"/>
      <c r="B42" s="1042" t="s">
        <v>363</v>
      </c>
      <c r="C42" s="1042" t="s">
        <v>436</v>
      </c>
      <c r="D42" s="522"/>
      <c r="E42" s="1243"/>
      <c r="F42" s="522"/>
      <c r="G42" s="517"/>
      <c r="H42" s="517"/>
      <c r="I42" s="517"/>
      <c r="J42" s="517"/>
    </row>
    <row r="43" spans="1:10" s="2" customFormat="1" x14ac:dyDescent="0.3">
      <c r="A43" s="156"/>
      <c r="B43" s="1039"/>
      <c r="C43" s="522"/>
      <c r="D43" s="522"/>
      <c r="E43" s="1243"/>
      <c r="F43" s="522"/>
      <c r="G43" s="517"/>
      <c r="H43" s="517"/>
      <c r="I43" s="517"/>
      <c r="J43" s="517"/>
    </row>
    <row r="44" spans="1:10" s="2" customFormat="1" x14ac:dyDescent="0.3">
      <c r="A44" s="156"/>
      <c r="B44" s="1039" t="s">
        <v>332</v>
      </c>
      <c r="C44" s="522"/>
      <c r="D44" s="522"/>
      <c r="E44" s="1243"/>
      <c r="F44" s="522"/>
      <c r="G44" s="517"/>
      <c r="H44" s="517"/>
      <c r="I44" s="517"/>
      <c r="J44" s="517"/>
    </row>
    <row r="45" spans="1:10" s="2" customFormat="1" x14ac:dyDescent="0.3">
      <c r="A45" s="156"/>
      <c r="B45" s="1039" t="s">
        <v>437</v>
      </c>
      <c r="C45" s="522"/>
      <c r="D45" s="522"/>
      <c r="E45" s="1243"/>
      <c r="F45" s="522"/>
      <c r="G45" s="517"/>
      <c r="H45" s="517"/>
      <c r="I45" s="517"/>
      <c r="J45" s="517"/>
    </row>
    <row r="46" spans="1:10" s="2" customFormat="1" x14ac:dyDescent="0.3">
      <c r="A46" s="156"/>
      <c r="B46" s="1039" t="s">
        <v>438</v>
      </c>
      <c r="C46" s="522"/>
      <c r="D46" s="522"/>
      <c r="E46" s="1243"/>
      <c r="F46" s="522"/>
      <c r="G46" s="517"/>
      <c r="H46" s="517"/>
      <c r="I46" s="517"/>
      <c r="J46" s="517"/>
    </row>
    <row r="47" spans="1:10" s="2" customFormat="1" x14ac:dyDescent="0.3">
      <c r="A47" s="156"/>
      <c r="B47" s="1039"/>
      <c r="C47" s="522"/>
      <c r="D47" s="522"/>
      <c r="E47" s="1243"/>
      <c r="F47" s="522"/>
      <c r="G47" s="517"/>
      <c r="H47" s="517"/>
      <c r="I47" s="517"/>
      <c r="J47" s="517"/>
    </row>
    <row r="48" spans="1:10" s="2" customFormat="1" x14ac:dyDescent="0.3">
      <c r="A48" s="156"/>
      <c r="B48" s="684" t="s">
        <v>333</v>
      </c>
      <c r="C48" s="522"/>
      <c r="D48" s="522"/>
      <c r="E48" s="1243"/>
      <c r="F48" s="522"/>
      <c r="G48" s="517"/>
      <c r="H48" s="517"/>
      <c r="I48" s="517"/>
      <c r="J48" s="517"/>
    </row>
    <row r="49" spans="1:10" s="2" customFormat="1" x14ac:dyDescent="0.3">
      <c r="A49" s="156"/>
      <c r="B49" s="1039"/>
      <c r="C49" s="522"/>
      <c r="D49" s="522"/>
      <c r="E49" s="1243"/>
      <c r="F49" s="522"/>
      <c r="G49" s="517"/>
      <c r="H49" s="517"/>
      <c r="I49" s="517"/>
      <c r="J49" s="517"/>
    </row>
    <row r="50" spans="1:10" s="2" customFormat="1" x14ac:dyDescent="0.3">
      <c r="A50" s="156"/>
      <c r="B50" s="684"/>
      <c r="C50" s="522"/>
      <c r="D50" s="522"/>
      <c r="E50" s="1243"/>
      <c r="F50" s="522"/>
      <c r="G50" s="517"/>
      <c r="H50" s="517"/>
      <c r="I50" s="517"/>
      <c r="J50" s="517"/>
    </row>
    <row r="51" spans="1:10" s="2" customFormat="1" x14ac:dyDescent="0.3">
      <c r="A51" s="156"/>
      <c r="B51" s="684" t="s">
        <v>347</v>
      </c>
      <c r="C51" s="522"/>
      <c r="D51" s="522"/>
      <c r="E51" s="1243"/>
      <c r="F51" s="522"/>
      <c r="G51" s="517"/>
      <c r="H51" s="517"/>
      <c r="I51" s="517"/>
      <c r="J51" s="517"/>
    </row>
    <row r="52" spans="1:10" s="2" customFormat="1" x14ac:dyDescent="0.3">
      <c r="A52" s="156"/>
      <c r="B52" s="684"/>
      <c r="C52" s="522"/>
      <c r="D52" s="522"/>
      <c r="E52" s="1243"/>
      <c r="F52" s="522"/>
      <c r="G52" s="517"/>
      <c r="H52" s="517"/>
      <c r="I52" s="517"/>
      <c r="J52" s="517"/>
    </row>
    <row r="53" spans="1:10" s="2" customFormat="1" ht="99" x14ac:dyDescent="0.3">
      <c r="A53" s="156"/>
      <c r="B53" s="684" t="s">
        <v>453</v>
      </c>
      <c r="C53" s="522"/>
      <c r="D53" s="522"/>
      <c r="E53" s="1243"/>
      <c r="F53" s="522"/>
      <c r="G53" s="517"/>
      <c r="H53" s="517"/>
      <c r="I53" s="517"/>
      <c r="J53" s="517"/>
    </row>
    <row r="54" spans="1:10" s="2" customFormat="1" x14ac:dyDescent="0.3">
      <c r="A54" s="156"/>
      <c r="B54" s="1039" t="s">
        <v>439</v>
      </c>
      <c r="C54" s="522"/>
      <c r="D54" s="522"/>
      <c r="E54" s="1243"/>
      <c r="F54" s="522"/>
      <c r="G54" s="517"/>
      <c r="H54" s="517"/>
      <c r="I54" s="517"/>
      <c r="J54" s="517"/>
    </row>
    <row r="55" spans="1:10" s="2" customFormat="1" x14ac:dyDescent="0.3">
      <c r="A55" s="156"/>
      <c r="B55" s="684"/>
      <c r="C55" s="522"/>
      <c r="D55" s="522"/>
      <c r="E55" s="1243"/>
      <c r="F55" s="522"/>
      <c r="G55" s="517"/>
      <c r="H55" s="517"/>
      <c r="I55" s="517"/>
      <c r="J55" s="517"/>
    </row>
    <row r="56" spans="1:10" s="2" customFormat="1" ht="49.5" x14ac:dyDescent="0.3">
      <c r="A56" s="156"/>
      <c r="B56" s="684" t="s">
        <v>454</v>
      </c>
      <c r="C56" s="522"/>
      <c r="D56" s="522"/>
      <c r="E56" s="1243"/>
      <c r="F56" s="522"/>
      <c r="G56" s="517"/>
      <c r="H56" s="517"/>
      <c r="I56" s="517"/>
      <c r="J56" s="517"/>
    </row>
    <row r="57" spans="1:10" s="2" customFormat="1" x14ac:dyDescent="0.3">
      <c r="A57" s="156"/>
      <c r="B57" s="1039" t="s">
        <v>1145</v>
      </c>
      <c r="C57" s="1039">
        <v>1</v>
      </c>
      <c r="D57" s="1039" t="s">
        <v>440</v>
      </c>
      <c r="E57" s="1244"/>
      <c r="F57" s="522"/>
      <c r="G57" s="517"/>
      <c r="H57" s="517"/>
      <c r="I57" s="517"/>
      <c r="J57" s="517"/>
    </row>
    <row r="58" spans="1:10" s="2" customFormat="1" x14ac:dyDescent="0.3">
      <c r="A58" s="156"/>
      <c r="B58" s="1039" t="s">
        <v>441</v>
      </c>
      <c r="C58" s="522"/>
      <c r="D58" s="522"/>
      <c r="E58" s="1243"/>
      <c r="F58" s="522"/>
      <c r="G58" s="517"/>
      <c r="H58" s="517"/>
      <c r="I58" s="517"/>
      <c r="J58" s="517"/>
    </row>
    <row r="59" spans="1:10" s="2" customFormat="1" x14ac:dyDescent="0.3">
      <c r="A59" s="156"/>
      <c r="B59" s="1039" t="s">
        <v>442</v>
      </c>
      <c r="C59" s="522"/>
      <c r="D59" s="522"/>
      <c r="E59" s="1243"/>
      <c r="F59" s="522"/>
      <c r="G59" s="517"/>
      <c r="H59" s="517"/>
      <c r="I59" s="517"/>
      <c r="J59" s="517"/>
    </row>
    <row r="60" spans="1:10" s="2" customFormat="1" x14ac:dyDescent="0.3">
      <c r="A60" s="156"/>
      <c r="B60" s="684"/>
      <c r="C60" s="522"/>
      <c r="D60" s="522"/>
      <c r="E60" s="1243"/>
      <c r="F60" s="522"/>
      <c r="G60" s="517"/>
      <c r="H60" s="517"/>
      <c r="I60" s="517"/>
      <c r="J60" s="517"/>
    </row>
    <row r="61" spans="1:10" s="2" customFormat="1" ht="99" x14ac:dyDescent="0.3">
      <c r="A61" s="156"/>
      <c r="B61" s="684" t="s">
        <v>371</v>
      </c>
      <c r="C61" s="522"/>
      <c r="D61" s="522"/>
      <c r="E61" s="1243"/>
      <c r="F61" s="522"/>
      <c r="G61" s="517"/>
      <c r="H61" s="517"/>
      <c r="I61" s="517"/>
      <c r="J61" s="517"/>
    </row>
    <row r="62" spans="1:10" s="2" customFormat="1" x14ac:dyDescent="0.3">
      <c r="A62" s="156"/>
      <c r="B62" s="1039"/>
      <c r="C62" s="522"/>
      <c r="D62" s="522"/>
      <c r="E62" s="1243"/>
      <c r="F62" s="522"/>
      <c r="G62" s="517"/>
      <c r="H62" s="517"/>
      <c r="I62" s="517"/>
      <c r="J62" s="517"/>
    </row>
    <row r="63" spans="1:10" s="2" customFormat="1" x14ac:dyDescent="0.3">
      <c r="A63" s="156"/>
      <c r="B63" s="1039" t="s">
        <v>196</v>
      </c>
      <c r="C63" s="522"/>
      <c r="D63" s="522"/>
      <c r="E63" s="1243"/>
      <c r="F63" s="522"/>
      <c r="G63" s="517"/>
      <c r="H63" s="517"/>
      <c r="I63" s="517"/>
      <c r="J63" s="517"/>
    </row>
    <row r="64" spans="1:10" s="2" customFormat="1" x14ac:dyDescent="0.3">
      <c r="A64" s="156"/>
      <c r="B64" s="1042" t="s">
        <v>455</v>
      </c>
      <c r="C64" s="522"/>
      <c r="D64" s="522"/>
      <c r="E64" s="1243"/>
      <c r="F64" s="522"/>
      <c r="G64" s="517"/>
      <c r="H64" s="517"/>
      <c r="I64" s="517"/>
      <c r="J64" s="517"/>
    </row>
    <row r="65" spans="1:10" s="2" customFormat="1" x14ac:dyDescent="0.3">
      <c r="A65" s="156"/>
      <c r="B65" s="1042" t="s">
        <v>372</v>
      </c>
      <c r="C65" s="522"/>
      <c r="D65" s="522"/>
      <c r="E65" s="1243"/>
      <c r="F65" s="522"/>
      <c r="G65" s="517"/>
      <c r="H65" s="517"/>
      <c r="I65" s="517"/>
      <c r="J65" s="517"/>
    </row>
    <row r="66" spans="1:10" s="2" customFormat="1" x14ac:dyDescent="0.3">
      <c r="A66" s="156"/>
      <c r="B66" s="1042" t="s">
        <v>373</v>
      </c>
      <c r="C66" s="522"/>
      <c r="D66" s="522"/>
      <c r="E66" s="1243"/>
      <c r="F66" s="522"/>
      <c r="G66" s="517"/>
      <c r="H66" s="517"/>
      <c r="I66" s="517"/>
      <c r="J66" s="517"/>
    </row>
    <row r="67" spans="1:10" s="2" customFormat="1" x14ac:dyDescent="0.3">
      <c r="A67" s="156"/>
      <c r="B67" s="1042" t="s">
        <v>456</v>
      </c>
      <c r="C67" s="522"/>
      <c r="D67" s="522"/>
      <c r="E67" s="1243"/>
      <c r="F67" s="522"/>
      <c r="G67" s="517"/>
      <c r="H67" s="517"/>
      <c r="I67" s="517"/>
      <c r="J67" s="517"/>
    </row>
    <row r="68" spans="1:10" s="2" customFormat="1" ht="33" x14ac:dyDescent="0.3">
      <c r="A68" s="156"/>
      <c r="B68" s="1039" t="s">
        <v>443</v>
      </c>
      <c r="C68" s="1039" t="s">
        <v>444</v>
      </c>
      <c r="D68" s="522"/>
      <c r="E68" s="1243"/>
      <c r="F68" s="522"/>
      <c r="G68" s="517"/>
      <c r="H68" s="517"/>
      <c r="I68" s="517"/>
      <c r="J68" s="517"/>
    </row>
    <row r="69" spans="1:10" s="2" customFormat="1" x14ac:dyDescent="0.3">
      <c r="A69" s="156"/>
      <c r="B69" s="1042" t="s">
        <v>457</v>
      </c>
      <c r="C69" s="522"/>
      <c r="D69" s="522"/>
      <c r="E69" s="1243"/>
      <c r="F69" s="522"/>
      <c r="G69" s="517"/>
      <c r="H69" s="517"/>
      <c r="I69" s="517"/>
      <c r="J69" s="517"/>
    </row>
    <row r="70" spans="1:10" s="2" customFormat="1" x14ac:dyDescent="0.3">
      <c r="A70" s="156"/>
      <c r="B70" s="1039" t="s">
        <v>441</v>
      </c>
      <c r="C70" s="522"/>
      <c r="D70" s="522"/>
      <c r="E70" s="1243"/>
      <c r="F70" s="522"/>
      <c r="G70" s="517"/>
      <c r="H70" s="517"/>
      <c r="I70" s="517"/>
      <c r="J70" s="517"/>
    </row>
    <row r="71" spans="1:10" s="2" customFormat="1" x14ac:dyDescent="0.3">
      <c r="A71" s="156"/>
      <c r="B71" s="1039" t="s">
        <v>442</v>
      </c>
      <c r="C71" s="522"/>
      <c r="D71" s="522"/>
      <c r="E71" s="1243"/>
      <c r="F71" s="522"/>
      <c r="G71" s="517"/>
      <c r="H71" s="517"/>
      <c r="I71" s="517"/>
      <c r="J71" s="517"/>
    </row>
    <row r="72" spans="1:10" s="2" customFormat="1" x14ac:dyDescent="0.3">
      <c r="A72" s="156"/>
      <c r="B72" s="684"/>
      <c r="C72" s="522"/>
      <c r="D72" s="522"/>
      <c r="E72" s="1243"/>
      <c r="F72" s="522"/>
      <c r="G72" s="517"/>
      <c r="H72" s="517"/>
      <c r="I72" s="517"/>
      <c r="J72" s="517"/>
    </row>
    <row r="73" spans="1:10" s="2" customFormat="1" ht="115.5" x14ac:dyDescent="0.3">
      <c r="A73" s="156"/>
      <c r="B73" s="684" t="s">
        <v>365</v>
      </c>
      <c r="C73" s="522"/>
      <c r="D73" s="522"/>
      <c r="E73" s="1243"/>
      <c r="F73" s="522"/>
      <c r="G73" s="517"/>
      <c r="H73" s="517"/>
      <c r="I73" s="517"/>
      <c r="J73" s="517"/>
    </row>
    <row r="74" spans="1:10" s="2" customFormat="1" x14ac:dyDescent="0.3">
      <c r="A74" s="156"/>
      <c r="B74" s="1039"/>
      <c r="C74" s="522"/>
      <c r="D74" s="522"/>
      <c r="E74" s="1243"/>
      <c r="F74" s="522"/>
      <c r="G74" s="517"/>
      <c r="H74" s="517"/>
      <c r="I74" s="517"/>
      <c r="J74" s="517"/>
    </row>
    <row r="75" spans="1:10" s="2" customFormat="1" x14ac:dyDescent="0.3">
      <c r="A75" s="156"/>
      <c r="B75" s="1039" t="s">
        <v>336</v>
      </c>
      <c r="C75" s="522"/>
      <c r="D75" s="522"/>
      <c r="E75" s="1243"/>
      <c r="F75" s="522"/>
      <c r="G75" s="517"/>
      <c r="H75" s="517"/>
      <c r="I75" s="517"/>
      <c r="J75" s="517"/>
    </row>
    <row r="76" spans="1:10" s="2" customFormat="1" x14ac:dyDescent="0.3">
      <c r="A76" s="156"/>
      <c r="B76" s="1042" t="s">
        <v>366</v>
      </c>
      <c r="C76" s="522"/>
      <c r="D76" s="522"/>
      <c r="E76" s="1243"/>
      <c r="F76" s="522"/>
      <c r="G76" s="517"/>
      <c r="H76" s="517"/>
      <c r="I76" s="517"/>
      <c r="J76" s="517"/>
    </row>
    <row r="77" spans="1:10" s="2" customFormat="1" x14ac:dyDescent="0.3">
      <c r="A77" s="156"/>
      <c r="B77" s="1042" t="s">
        <v>367</v>
      </c>
      <c r="C77" s="522"/>
      <c r="D77" s="522"/>
      <c r="E77" s="1243"/>
      <c r="F77" s="522"/>
      <c r="G77" s="517"/>
      <c r="H77" s="517"/>
      <c r="I77" s="517"/>
      <c r="J77" s="517"/>
    </row>
    <row r="78" spans="1:10" s="2" customFormat="1" x14ac:dyDescent="0.3">
      <c r="A78" s="156"/>
      <c r="B78" s="1039"/>
      <c r="C78" s="522"/>
      <c r="D78" s="522"/>
      <c r="E78" s="1243"/>
      <c r="F78" s="522"/>
      <c r="G78" s="517"/>
      <c r="H78" s="517"/>
      <c r="I78" s="517"/>
      <c r="J78" s="517"/>
    </row>
    <row r="79" spans="1:10" s="2" customFormat="1" x14ac:dyDescent="0.3">
      <c r="A79" s="156"/>
      <c r="B79" s="1039" t="s">
        <v>337</v>
      </c>
      <c r="C79" s="522"/>
      <c r="D79" s="522"/>
      <c r="E79" s="1243"/>
      <c r="F79" s="522"/>
      <c r="G79" s="517"/>
      <c r="H79" s="517"/>
      <c r="I79" s="517"/>
      <c r="J79" s="517"/>
    </row>
    <row r="80" spans="1:10" s="2" customFormat="1" x14ac:dyDescent="0.3">
      <c r="A80" s="156"/>
      <c r="B80" s="1042" t="s">
        <v>458</v>
      </c>
      <c r="C80" s="522"/>
      <c r="D80" s="522"/>
      <c r="E80" s="1243"/>
      <c r="F80" s="522"/>
      <c r="G80" s="517"/>
      <c r="H80" s="517"/>
      <c r="I80" s="517"/>
      <c r="J80" s="517"/>
    </row>
    <row r="81" spans="1:10" s="2" customFormat="1" x14ac:dyDescent="0.3">
      <c r="A81" s="156"/>
      <c r="B81" s="1042" t="s">
        <v>368</v>
      </c>
      <c r="C81" s="522"/>
      <c r="D81" s="522"/>
      <c r="E81" s="1243"/>
      <c r="F81" s="522"/>
      <c r="G81" s="517"/>
      <c r="H81" s="517"/>
      <c r="I81" s="517"/>
      <c r="J81" s="517"/>
    </row>
    <row r="82" spans="1:10" s="2" customFormat="1" x14ac:dyDescent="0.3">
      <c r="A82" s="156"/>
      <c r="B82" s="1042" t="s">
        <v>459</v>
      </c>
      <c r="C82" s="522"/>
      <c r="D82" s="522"/>
      <c r="E82" s="1243"/>
      <c r="F82" s="522"/>
      <c r="G82" s="517"/>
      <c r="H82" s="517"/>
      <c r="I82" s="517"/>
      <c r="J82" s="517"/>
    </row>
    <row r="83" spans="1:10" s="2" customFormat="1" x14ac:dyDescent="0.3">
      <c r="A83" s="156"/>
      <c r="B83" s="1042" t="s">
        <v>369</v>
      </c>
      <c r="C83" s="522"/>
      <c r="D83" s="522"/>
      <c r="E83" s="1243"/>
      <c r="F83" s="522"/>
      <c r="G83" s="517"/>
      <c r="H83" s="517"/>
      <c r="I83" s="517"/>
      <c r="J83" s="517"/>
    </row>
    <row r="84" spans="1:10" s="2" customFormat="1" x14ac:dyDescent="0.3">
      <c r="A84" s="156"/>
      <c r="B84" s="1039" t="s">
        <v>338</v>
      </c>
      <c r="C84" s="522"/>
      <c r="D84" s="522"/>
      <c r="E84" s="1243"/>
      <c r="F84" s="522"/>
      <c r="G84" s="517"/>
      <c r="H84" s="517"/>
      <c r="I84" s="517"/>
      <c r="J84" s="517"/>
    </row>
    <row r="85" spans="1:10" s="2" customFormat="1" x14ac:dyDescent="0.3">
      <c r="A85" s="156"/>
      <c r="B85" s="1042" t="s">
        <v>370</v>
      </c>
      <c r="C85" s="522"/>
      <c r="D85" s="522"/>
      <c r="E85" s="1243"/>
      <c r="F85" s="522"/>
      <c r="G85" s="517"/>
      <c r="H85" s="517"/>
      <c r="I85" s="517"/>
      <c r="J85" s="517"/>
    </row>
    <row r="86" spans="1:10" s="2" customFormat="1" x14ac:dyDescent="0.3">
      <c r="A86" s="156"/>
      <c r="B86" s="1042" t="s">
        <v>460</v>
      </c>
      <c r="C86" s="522"/>
      <c r="D86" s="522"/>
      <c r="E86" s="1243"/>
      <c r="F86" s="522"/>
      <c r="G86" s="517"/>
      <c r="H86" s="517"/>
      <c r="I86" s="517"/>
      <c r="J86" s="517"/>
    </row>
    <row r="87" spans="1:10" s="2" customFormat="1" x14ac:dyDescent="0.3">
      <c r="A87" s="156"/>
      <c r="B87" s="1042" t="s">
        <v>461</v>
      </c>
      <c r="C87" s="522"/>
      <c r="D87" s="522"/>
      <c r="E87" s="1243"/>
      <c r="F87" s="522"/>
      <c r="G87" s="517"/>
      <c r="H87" s="517"/>
      <c r="I87" s="517"/>
      <c r="J87" s="517"/>
    </row>
    <row r="88" spans="1:10" s="2" customFormat="1" x14ac:dyDescent="0.3">
      <c r="A88" s="156"/>
      <c r="B88" s="1042" t="s">
        <v>369</v>
      </c>
      <c r="C88" s="522"/>
      <c r="D88" s="522"/>
      <c r="E88" s="1243"/>
      <c r="F88" s="522"/>
      <c r="G88" s="517"/>
      <c r="H88" s="517"/>
      <c r="I88" s="517"/>
      <c r="J88" s="517"/>
    </row>
    <row r="89" spans="1:10" s="2" customFormat="1" x14ac:dyDescent="0.3">
      <c r="A89" s="156"/>
      <c r="B89" s="1039" t="s">
        <v>441</v>
      </c>
      <c r="C89" s="522"/>
      <c r="D89" s="522"/>
      <c r="E89" s="1243"/>
      <c r="F89" s="522"/>
      <c r="G89" s="517"/>
      <c r="H89" s="517"/>
      <c r="I89" s="517"/>
      <c r="J89" s="517"/>
    </row>
    <row r="90" spans="1:10" s="2" customFormat="1" x14ac:dyDescent="0.3">
      <c r="A90" s="156"/>
      <c r="B90" s="1039" t="s">
        <v>339</v>
      </c>
      <c r="C90" s="522"/>
      <c r="D90" s="522"/>
      <c r="E90" s="1243"/>
      <c r="F90" s="522"/>
      <c r="G90" s="517"/>
      <c r="H90" s="517"/>
      <c r="I90" s="517"/>
      <c r="J90" s="517"/>
    </row>
    <row r="91" spans="1:10" s="2" customFormat="1" x14ac:dyDescent="0.3">
      <c r="A91" s="156"/>
      <c r="B91" s="1039" t="s">
        <v>442</v>
      </c>
      <c r="C91" s="522"/>
      <c r="D91" s="522"/>
      <c r="E91" s="1243"/>
      <c r="F91" s="522"/>
      <c r="G91" s="517"/>
      <c r="H91" s="517"/>
      <c r="I91" s="517"/>
      <c r="J91" s="517"/>
    </row>
    <row r="92" spans="1:10" s="2" customFormat="1" x14ac:dyDescent="0.3">
      <c r="A92" s="156"/>
      <c r="B92" s="684"/>
      <c r="C92" s="522"/>
      <c r="D92" s="522"/>
      <c r="E92" s="1243"/>
      <c r="F92" s="522"/>
      <c r="G92" s="517"/>
      <c r="H92" s="517"/>
      <c r="I92" s="517"/>
      <c r="J92" s="517"/>
    </row>
    <row r="93" spans="1:10" s="2" customFormat="1" ht="66.75" thickBot="1" x14ac:dyDescent="0.35">
      <c r="A93" s="156"/>
      <c r="B93" s="684" t="s">
        <v>462</v>
      </c>
      <c r="C93" s="522"/>
      <c r="D93" s="522"/>
      <c r="E93" s="1243"/>
      <c r="F93" s="522"/>
      <c r="G93" s="517"/>
      <c r="H93" s="517"/>
      <c r="I93" s="517"/>
      <c r="J93" s="517"/>
    </row>
    <row r="94" spans="1:10" s="2" customFormat="1" ht="17.25" thickBot="1" x14ac:dyDescent="0.35">
      <c r="A94" s="156"/>
      <c r="B94" s="1039" t="s">
        <v>343</v>
      </c>
      <c r="C94" s="685">
        <v>63</v>
      </c>
      <c r="D94" s="685">
        <v>125</v>
      </c>
      <c r="E94" s="1245"/>
      <c r="F94" s="685"/>
      <c r="G94" s="714">
        <v>1000</v>
      </c>
      <c r="H94" s="714">
        <v>2000</v>
      </c>
      <c r="I94" s="714">
        <v>4000</v>
      </c>
      <c r="J94" s="714">
        <v>8000</v>
      </c>
    </row>
    <row r="95" spans="1:10" s="2" customFormat="1" ht="17.25" thickBot="1" x14ac:dyDescent="0.35">
      <c r="A95" s="156"/>
      <c r="B95" s="1039" t="s">
        <v>344</v>
      </c>
      <c r="C95" s="685">
        <v>3</v>
      </c>
      <c r="D95" s="685">
        <v>7</v>
      </c>
      <c r="E95" s="1245"/>
      <c r="F95" s="685"/>
      <c r="G95" s="715">
        <v>21</v>
      </c>
      <c r="H95" s="715">
        <v>15</v>
      </c>
      <c r="I95" s="715">
        <v>11</v>
      </c>
      <c r="J95" s="715">
        <v>12</v>
      </c>
    </row>
    <row r="96" spans="1:10" s="2" customFormat="1" x14ac:dyDescent="0.3">
      <c r="A96" s="156"/>
      <c r="B96" s="1039" t="s">
        <v>345</v>
      </c>
      <c r="C96" s="522"/>
      <c r="D96" s="522"/>
      <c r="E96" s="1243"/>
      <c r="F96" s="522"/>
      <c r="G96" s="517"/>
      <c r="H96" s="517"/>
      <c r="I96" s="517"/>
      <c r="J96" s="517"/>
    </row>
    <row r="97" spans="1:10" s="2" customFormat="1" x14ac:dyDescent="0.3">
      <c r="A97" s="156"/>
      <c r="B97" s="684"/>
      <c r="C97" s="522"/>
      <c r="D97" s="522"/>
      <c r="E97" s="1243"/>
      <c r="F97" s="522"/>
      <c r="G97" s="517"/>
      <c r="H97" s="517"/>
      <c r="I97" s="517"/>
      <c r="J97" s="517"/>
    </row>
    <row r="98" spans="1:10" s="2" customFormat="1" ht="99" x14ac:dyDescent="0.3">
      <c r="A98" s="156"/>
      <c r="B98" s="684" t="s">
        <v>453</v>
      </c>
      <c r="C98" s="522"/>
      <c r="D98" s="522"/>
      <c r="E98" s="1243"/>
      <c r="F98" s="522"/>
      <c r="G98" s="517"/>
      <c r="H98" s="517"/>
      <c r="I98" s="517"/>
      <c r="J98" s="517"/>
    </row>
    <row r="99" spans="1:10" s="2" customFormat="1" x14ac:dyDescent="0.3">
      <c r="A99" s="156"/>
      <c r="B99" s="684"/>
      <c r="C99" s="522"/>
      <c r="D99" s="522"/>
      <c r="E99" s="1243"/>
      <c r="F99" s="522"/>
      <c r="G99" s="517"/>
      <c r="H99" s="517"/>
      <c r="I99" s="517"/>
      <c r="J99" s="517"/>
    </row>
    <row r="100" spans="1:10" s="2" customFormat="1" ht="82.5" x14ac:dyDescent="0.3">
      <c r="A100" s="156"/>
      <c r="B100" s="684" t="s">
        <v>364</v>
      </c>
      <c r="C100" s="522"/>
      <c r="D100" s="522"/>
      <c r="E100" s="1243"/>
      <c r="F100" s="522"/>
      <c r="G100" s="517"/>
      <c r="H100" s="517"/>
      <c r="I100" s="517"/>
      <c r="J100" s="517"/>
    </row>
    <row r="101" spans="1:10" s="2" customFormat="1" x14ac:dyDescent="0.3">
      <c r="A101" s="156"/>
      <c r="B101" s="1039" t="s">
        <v>1146</v>
      </c>
      <c r="C101" s="1039">
        <v>1</v>
      </c>
      <c r="D101" s="1039" t="s">
        <v>335</v>
      </c>
      <c r="E101" s="1244"/>
      <c r="F101" s="522"/>
      <c r="G101" s="517"/>
      <c r="H101" s="517"/>
      <c r="I101" s="517"/>
      <c r="J101" s="517"/>
    </row>
    <row r="102" spans="1:10" s="2" customFormat="1" x14ac:dyDescent="0.3">
      <c r="A102" s="156"/>
      <c r="B102" s="684"/>
      <c r="C102" s="522"/>
      <c r="D102" s="522"/>
      <c r="E102" s="1243"/>
      <c r="F102" s="522"/>
      <c r="G102" s="517"/>
      <c r="H102" s="517"/>
      <c r="I102" s="517"/>
      <c r="J102" s="517"/>
    </row>
    <row r="103" spans="1:10" s="2" customFormat="1" x14ac:dyDescent="0.3">
      <c r="A103" s="156"/>
      <c r="B103" s="684" t="s">
        <v>346</v>
      </c>
      <c r="C103" s="522"/>
      <c r="D103" s="522"/>
      <c r="E103" s="1243"/>
      <c r="F103" s="522"/>
      <c r="G103" s="517"/>
      <c r="H103" s="517"/>
      <c r="I103" s="517"/>
      <c r="J103" s="517"/>
    </row>
    <row r="104" spans="1:10" s="2" customFormat="1" x14ac:dyDescent="0.3">
      <c r="A104" s="156"/>
      <c r="B104" s="1039"/>
      <c r="C104" s="522"/>
      <c r="D104" s="522"/>
      <c r="E104" s="1243"/>
      <c r="F104" s="522"/>
      <c r="G104" s="517"/>
      <c r="H104" s="517"/>
      <c r="I104" s="517"/>
      <c r="J104" s="517"/>
    </row>
    <row r="105" spans="1:10" s="2" customFormat="1" x14ac:dyDescent="0.3">
      <c r="A105" s="156"/>
      <c r="B105" s="684"/>
      <c r="C105" s="522"/>
      <c r="D105" s="522"/>
      <c r="E105" s="1243"/>
      <c r="F105" s="522"/>
      <c r="G105" s="517"/>
      <c r="H105" s="517"/>
      <c r="I105" s="517"/>
      <c r="J105" s="517"/>
    </row>
    <row r="106" spans="1:10" s="2" customFormat="1" ht="49.5" x14ac:dyDescent="0.3">
      <c r="A106" s="156"/>
      <c r="B106" s="684" t="s">
        <v>454</v>
      </c>
      <c r="C106" s="522"/>
      <c r="D106" s="522"/>
      <c r="E106" s="1243"/>
      <c r="F106" s="522"/>
      <c r="G106" s="517"/>
      <c r="H106" s="517"/>
      <c r="I106" s="517"/>
      <c r="J106" s="517"/>
    </row>
    <row r="107" spans="1:10" s="2" customFormat="1" x14ac:dyDescent="0.3">
      <c r="A107" s="156"/>
      <c r="B107" s="1039" t="s">
        <v>1145</v>
      </c>
      <c r="C107" s="1039">
        <v>1</v>
      </c>
      <c r="D107" s="1039" t="s">
        <v>440</v>
      </c>
      <c r="E107" s="1244"/>
      <c r="F107" s="522"/>
      <c r="G107" s="517"/>
      <c r="H107" s="517"/>
      <c r="I107" s="517"/>
      <c r="J107" s="517"/>
    </row>
    <row r="108" spans="1:10" s="2" customFormat="1" x14ac:dyDescent="0.3">
      <c r="A108" s="156"/>
      <c r="B108" s="684"/>
      <c r="C108" s="522"/>
      <c r="D108" s="522"/>
      <c r="E108" s="1243"/>
      <c r="F108" s="522"/>
      <c r="G108" s="517"/>
      <c r="H108" s="517"/>
      <c r="I108" s="517"/>
      <c r="J108" s="517"/>
    </row>
    <row r="109" spans="1:10" s="2" customFormat="1" ht="99" x14ac:dyDescent="0.3">
      <c r="A109" s="156"/>
      <c r="B109" s="684" t="s">
        <v>453</v>
      </c>
      <c r="C109" s="522"/>
      <c r="D109" s="522"/>
      <c r="E109" s="1243"/>
      <c r="F109" s="522"/>
      <c r="G109" s="517"/>
      <c r="H109" s="517"/>
      <c r="I109" s="517"/>
      <c r="J109" s="517"/>
    </row>
    <row r="110" spans="1:10" s="2" customFormat="1" x14ac:dyDescent="0.3">
      <c r="A110" s="156"/>
      <c r="B110" s="684"/>
      <c r="C110" s="522"/>
      <c r="D110" s="522"/>
      <c r="E110" s="1243"/>
      <c r="F110" s="522"/>
      <c r="G110" s="517"/>
      <c r="H110" s="517"/>
      <c r="I110" s="517"/>
      <c r="J110" s="517"/>
    </row>
    <row r="111" spans="1:10" s="2" customFormat="1" ht="82.5" x14ac:dyDescent="0.3">
      <c r="A111" s="156"/>
      <c r="B111" s="684" t="s">
        <v>364</v>
      </c>
      <c r="C111" s="522"/>
      <c r="D111" s="522"/>
      <c r="E111" s="1243"/>
      <c r="F111" s="522"/>
      <c r="G111" s="517"/>
      <c r="H111" s="517"/>
      <c r="I111" s="517"/>
      <c r="J111" s="517"/>
    </row>
    <row r="112" spans="1:10" s="2" customFormat="1" x14ac:dyDescent="0.3">
      <c r="A112" s="156"/>
      <c r="B112" s="1039" t="s">
        <v>1146</v>
      </c>
      <c r="C112" s="1039">
        <v>1</v>
      </c>
      <c r="D112" s="1039" t="s">
        <v>335</v>
      </c>
      <c r="E112" s="1244"/>
      <c r="F112" s="522"/>
      <c r="G112" s="517"/>
      <c r="H112" s="517"/>
      <c r="I112" s="517"/>
      <c r="J112" s="517"/>
    </row>
    <row r="113" spans="1:10" s="2" customFormat="1" x14ac:dyDescent="0.3">
      <c r="A113" s="156"/>
      <c r="B113" s="1039" t="s">
        <v>441</v>
      </c>
      <c r="C113" s="522"/>
      <c r="D113" s="522"/>
      <c r="E113" s="1243"/>
      <c r="F113" s="522"/>
      <c r="G113" s="517"/>
      <c r="H113" s="517"/>
      <c r="I113" s="517"/>
      <c r="J113" s="517"/>
    </row>
    <row r="114" spans="1:10" s="2" customFormat="1" x14ac:dyDescent="0.3">
      <c r="A114" s="156"/>
      <c r="B114" s="1039" t="s">
        <v>442</v>
      </c>
      <c r="C114" s="522"/>
      <c r="D114" s="522"/>
      <c r="E114" s="1243"/>
      <c r="F114" s="522"/>
      <c r="G114" s="517"/>
      <c r="H114" s="517"/>
      <c r="I114" s="517"/>
      <c r="J114" s="517"/>
    </row>
    <row r="115" spans="1:10" s="2" customFormat="1" x14ac:dyDescent="0.3">
      <c r="A115" s="156"/>
      <c r="B115" s="684"/>
      <c r="C115" s="522"/>
      <c r="D115" s="522"/>
      <c r="E115" s="1243"/>
      <c r="F115" s="522"/>
      <c r="G115" s="517"/>
      <c r="H115" s="517"/>
      <c r="I115" s="517"/>
      <c r="J115" s="517"/>
    </row>
    <row r="116" spans="1:10" s="2" customFormat="1" ht="66.75" thickBot="1" x14ac:dyDescent="0.35">
      <c r="A116" s="156"/>
      <c r="B116" s="684" t="s">
        <v>462</v>
      </c>
      <c r="C116" s="522"/>
      <c r="D116" s="522"/>
      <c r="E116" s="1243"/>
      <c r="F116" s="522"/>
      <c r="G116" s="517"/>
      <c r="H116" s="517"/>
      <c r="I116" s="517"/>
      <c r="J116" s="517"/>
    </row>
    <row r="117" spans="1:10" s="2" customFormat="1" ht="17.25" thickBot="1" x14ac:dyDescent="0.35">
      <c r="A117" s="156"/>
      <c r="B117" s="1039" t="s">
        <v>343</v>
      </c>
      <c r="C117" s="685">
        <v>63</v>
      </c>
      <c r="D117" s="685">
        <v>125</v>
      </c>
      <c r="E117" s="1245"/>
      <c r="F117" s="685"/>
      <c r="G117" s="714">
        <v>1000</v>
      </c>
      <c r="H117" s="714">
        <v>2000</v>
      </c>
      <c r="I117" s="714">
        <v>4000</v>
      </c>
      <c r="J117" s="714">
        <v>8000</v>
      </c>
    </row>
    <row r="118" spans="1:10" s="2" customFormat="1" ht="17.25" thickBot="1" x14ac:dyDescent="0.35">
      <c r="A118" s="156"/>
      <c r="B118" s="1039" t="s">
        <v>344</v>
      </c>
      <c r="C118" s="685">
        <v>3</v>
      </c>
      <c r="D118" s="685">
        <v>7</v>
      </c>
      <c r="E118" s="1245"/>
      <c r="F118" s="685"/>
      <c r="G118" s="715">
        <v>21</v>
      </c>
      <c r="H118" s="715">
        <v>15</v>
      </c>
      <c r="I118" s="715">
        <v>11</v>
      </c>
      <c r="J118" s="715">
        <v>12</v>
      </c>
    </row>
    <row r="119" spans="1:10" s="2" customFormat="1" x14ac:dyDescent="0.3">
      <c r="A119" s="156"/>
      <c r="B119" s="1039" t="s">
        <v>345</v>
      </c>
      <c r="C119" s="522"/>
      <c r="D119" s="522"/>
      <c r="E119" s="1243"/>
      <c r="F119" s="522"/>
      <c r="G119" s="517"/>
      <c r="H119" s="517"/>
      <c r="I119" s="517"/>
      <c r="J119" s="517"/>
    </row>
    <row r="120" spans="1:10" s="2" customFormat="1" x14ac:dyDescent="0.3">
      <c r="A120" s="156"/>
      <c r="B120" s="684"/>
      <c r="C120" s="522"/>
      <c r="D120" s="522"/>
      <c r="E120" s="1243"/>
      <c r="F120" s="522"/>
      <c r="G120" s="517"/>
      <c r="H120" s="517"/>
      <c r="I120" s="517"/>
      <c r="J120" s="517"/>
    </row>
    <row r="121" spans="1:10" s="2" customFormat="1" x14ac:dyDescent="0.3">
      <c r="A121" s="156"/>
      <c r="B121" s="684" t="s">
        <v>347</v>
      </c>
      <c r="C121" s="522"/>
      <c r="D121" s="522"/>
      <c r="E121" s="1243"/>
      <c r="F121" s="522"/>
      <c r="G121" s="517"/>
      <c r="H121" s="517"/>
      <c r="I121" s="517"/>
      <c r="J121" s="517"/>
    </row>
    <row r="122" spans="1:10" s="2" customFormat="1" x14ac:dyDescent="0.3">
      <c r="A122" s="156"/>
      <c r="B122" s="684"/>
      <c r="C122" s="522"/>
      <c r="D122" s="522"/>
      <c r="E122" s="1243"/>
      <c r="F122" s="522"/>
      <c r="G122" s="517"/>
      <c r="H122" s="517"/>
      <c r="I122" s="517"/>
      <c r="J122" s="517"/>
    </row>
    <row r="123" spans="1:10" s="2" customFormat="1" x14ac:dyDescent="0.3">
      <c r="A123" s="156"/>
      <c r="B123" s="684" t="s">
        <v>347</v>
      </c>
      <c r="C123" s="522"/>
      <c r="D123" s="522"/>
      <c r="E123" s="1243"/>
      <c r="F123" s="522"/>
      <c r="G123" s="517"/>
      <c r="H123" s="517"/>
      <c r="I123" s="517"/>
      <c r="J123" s="517"/>
    </row>
    <row r="124" spans="1:10" s="2" customFormat="1" x14ac:dyDescent="0.3">
      <c r="A124" s="156"/>
      <c r="B124" s="1039" t="s">
        <v>348</v>
      </c>
      <c r="C124" s="522"/>
      <c r="D124" s="522"/>
      <c r="E124" s="1243"/>
      <c r="F124" s="522"/>
      <c r="G124" s="517"/>
      <c r="H124" s="517"/>
      <c r="I124" s="517"/>
      <c r="J124" s="517"/>
    </row>
    <row r="125" spans="1:10" s="2" customFormat="1" x14ac:dyDescent="0.3">
      <c r="A125" s="156"/>
      <c r="B125" s="684"/>
      <c r="C125" s="522"/>
      <c r="D125" s="522"/>
      <c r="E125" s="1243"/>
      <c r="F125" s="522"/>
      <c r="G125" s="517"/>
      <c r="H125" s="517"/>
      <c r="I125" s="517"/>
      <c r="J125" s="517"/>
    </row>
    <row r="126" spans="1:10" s="2" customFormat="1" x14ac:dyDescent="0.3">
      <c r="A126" s="156"/>
      <c r="B126" s="684" t="s">
        <v>347</v>
      </c>
      <c r="C126" s="522"/>
      <c r="D126" s="522"/>
      <c r="E126" s="1243"/>
      <c r="F126" s="522"/>
      <c r="G126" s="517"/>
      <c r="H126" s="517"/>
      <c r="I126" s="517"/>
      <c r="J126" s="517"/>
    </row>
    <row r="127" spans="1:10" s="2" customFormat="1" x14ac:dyDescent="0.3">
      <c r="A127" s="156"/>
      <c r="B127" s="684"/>
      <c r="C127" s="522"/>
      <c r="D127" s="522"/>
      <c r="E127" s="1243"/>
      <c r="F127" s="522"/>
      <c r="G127" s="517"/>
      <c r="H127" s="517"/>
      <c r="I127" s="517"/>
      <c r="J127" s="517"/>
    </row>
    <row r="128" spans="1:10" s="2" customFormat="1" ht="99" x14ac:dyDescent="0.3">
      <c r="A128" s="156"/>
      <c r="B128" s="684" t="s">
        <v>371</v>
      </c>
      <c r="C128" s="522"/>
      <c r="D128" s="522"/>
      <c r="E128" s="1243"/>
      <c r="F128" s="522"/>
      <c r="G128" s="517"/>
      <c r="H128" s="517"/>
      <c r="I128" s="517"/>
      <c r="J128" s="517"/>
    </row>
    <row r="129" spans="1:10" s="2" customFormat="1" x14ac:dyDescent="0.3">
      <c r="A129" s="156"/>
      <c r="B129" s="1039"/>
      <c r="C129" s="522"/>
      <c r="D129" s="522"/>
      <c r="E129" s="1243"/>
      <c r="F129" s="522"/>
      <c r="G129" s="517"/>
      <c r="H129" s="517"/>
      <c r="I129" s="517"/>
      <c r="J129" s="517"/>
    </row>
    <row r="130" spans="1:10" s="2" customFormat="1" x14ac:dyDescent="0.3">
      <c r="A130" s="156"/>
      <c r="B130" s="1039" t="s">
        <v>196</v>
      </c>
      <c r="C130" s="522"/>
      <c r="D130" s="522"/>
      <c r="E130" s="1243"/>
      <c r="F130" s="522"/>
      <c r="G130" s="517"/>
      <c r="H130" s="517"/>
      <c r="I130" s="517"/>
      <c r="J130" s="517"/>
    </row>
    <row r="131" spans="1:10" s="2" customFormat="1" x14ac:dyDescent="0.3">
      <c r="A131" s="156"/>
      <c r="B131" s="1042" t="s">
        <v>455</v>
      </c>
      <c r="C131" s="522"/>
      <c r="D131" s="522"/>
      <c r="E131" s="1243"/>
      <c r="F131" s="522"/>
      <c r="G131" s="517"/>
      <c r="H131" s="517"/>
      <c r="I131" s="517"/>
      <c r="J131" s="517"/>
    </row>
    <row r="132" spans="1:10" s="2" customFormat="1" x14ac:dyDescent="0.3">
      <c r="A132" s="156"/>
      <c r="B132" s="1042" t="s">
        <v>372</v>
      </c>
      <c r="C132" s="522"/>
      <c r="D132" s="522"/>
      <c r="E132" s="1243"/>
      <c r="F132" s="522"/>
      <c r="G132" s="517"/>
      <c r="H132" s="517"/>
      <c r="I132" s="517"/>
      <c r="J132" s="517"/>
    </row>
    <row r="133" spans="1:10" s="2" customFormat="1" x14ac:dyDescent="0.3">
      <c r="A133" s="156"/>
      <c r="B133" s="1042" t="s">
        <v>373</v>
      </c>
      <c r="C133" s="522"/>
      <c r="D133" s="522"/>
      <c r="E133" s="1243"/>
      <c r="F133" s="522"/>
      <c r="G133" s="517"/>
      <c r="H133" s="517"/>
      <c r="I133" s="517"/>
      <c r="J133" s="517"/>
    </row>
    <row r="134" spans="1:10" s="2" customFormat="1" x14ac:dyDescent="0.3">
      <c r="A134" s="156"/>
      <c r="B134" s="1042" t="s">
        <v>463</v>
      </c>
      <c r="C134" s="522"/>
      <c r="D134" s="522"/>
      <c r="E134" s="1243"/>
      <c r="F134" s="522"/>
      <c r="G134" s="517"/>
      <c r="H134" s="517"/>
      <c r="I134" s="517"/>
      <c r="J134" s="517"/>
    </row>
    <row r="135" spans="1:10" s="2" customFormat="1" ht="33" x14ac:dyDescent="0.3">
      <c r="A135" s="156"/>
      <c r="B135" s="1039" t="s">
        <v>443</v>
      </c>
      <c r="C135" s="1039" t="s">
        <v>444</v>
      </c>
      <c r="D135" s="522"/>
      <c r="E135" s="1243"/>
      <c r="F135" s="522"/>
      <c r="G135" s="517"/>
      <c r="H135" s="517"/>
      <c r="I135" s="517"/>
      <c r="J135" s="517"/>
    </row>
    <row r="136" spans="1:10" s="2" customFormat="1" x14ac:dyDescent="0.3">
      <c r="A136" s="156"/>
      <c r="B136" s="1042" t="s">
        <v>457</v>
      </c>
      <c r="C136" s="522"/>
      <c r="D136" s="522"/>
      <c r="E136" s="1243"/>
      <c r="F136" s="522"/>
      <c r="G136" s="517"/>
      <c r="H136" s="517"/>
      <c r="I136" s="517"/>
      <c r="J136" s="517"/>
    </row>
    <row r="137" spans="1:10" s="2" customFormat="1" x14ac:dyDescent="0.3">
      <c r="A137" s="156"/>
      <c r="B137" s="1039" t="s">
        <v>441</v>
      </c>
      <c r="C137" s="522"/>
      <c r="D137" s="522"/>
      <c r="E137" s="1243"/>
      <c r="F137" s="522"/>
      <c r="G137" s="517"/>
      <c r="H137" s="517"/>
      <c r="I137" s="517"/>
      <c r="J137" s="517"/>
    </row>
    <row r="138" spans="1:10" s="2" customFormat="1" x14ac:dyDescent="0.3">
      <c r="A138" s="156"/>
      <c r="B138" s="1039" t="s">
        <v>442</v>
      </c>
      <c r="C138" s="522"/>
      <c r="D138" s="522"/>
      <c r="E138" s="1243"/>
      <c r="F138" s="522"/>
      <c r="G138" s="517"/>
      <c r="H138" s="517"/>
      <c r="I138" s="517"/>
      <c r="J138" s="517"/>
    </row>
    <row r="139" spans="1:10" s="2" customFormat="1" x14ac:dyDescent="0.3">
      <c r="A139" s="156"/>
      <c r="B139" s="684"/>
      <c r="C139" s="522"/>
      <c r="D139" s="522"/>
      <c r="E139" s="1243"/>
      <c r="F139" s="522"/>
      <c r="G139" s="517"/>
      <c r="H139" s="517"/>
      <c r="I139" s="517"/>
      <c r="J139" s="517"/>
    </row>
    <row r="140" spans="1:10" s="2" customFormat="1" x14ac:dyDescent="0.3">
      <c r="A140" s="156"/>
      <c r="B140" s="684" t="s">
        <v>347</v>
      </c>
      <c r="C140" s="522"/>
      <c r="D140" s="522"/>
      <c r="E140" s="1243"/>
      <c r="F140" s="522"/>
      <c r="G140" s="517"/>
      <c r="H140" s="517"/>
      <c r="I140" s="517"/>
      <c r="J140" s="517"/>
    </row>
    <row r="141" spans="1:10" s="2" customFormat="1" x14ac:dyDescent="0.3">
      <c r="A141" s="156"/>
      <c r="B141" s="684"/>
      <c r="C141" s="522"/>
      <c r="D141" s="522"/>
      <c r="E141" s="1243"/>
      <c r="F141" s="522"/>
      <c r="G141" s="517"/>
      <c r="H141" s="517"/>
      <c r="I141" s="517"/>
      <c r="J141" s="517"/>
    </row>
    <row r="142" spans="1:10" s="2" customFormat="1" x14ac:dyDescent="0.3">
      <c r="A142" s="156"/>
      <c r="B142" s="684" t="s">
        <v>347</v>
      </c>
      <c r="C142" s="522"/>
      <c r="D142" s="522"/>
      <c r="E142" s="1243"/>
      <c r="F142" s="522"/>
      <c r="G142" s="517"/>
      <c r="H142" s="517"/>
      <c r="I142" s="517"/>
      <c r="J142" s="517"/>
    </row>
    <row r="143" spans="1:10" s="2" customFormat="1" x14ac:dyDescent="0.3">
      <c r="A143" s="156"/>
      <c r="B143" s="684"/>
      <c r="C143" s="522"/>
      <c r="D143" s="522"/>
      <c r="E143" s="1243"/>
      <c r="F143" s="522"/>
      <c r="G143" s="517"/>
      <c r="H143" s="517"/>
      <c r="I143" s="517"/>
      <c r="J143" s="517"/>
    </row>
    <row r="144" spans="1:10" s="2" customFormat="1" ht="99" x14ac:dyDescent="0.3">
      <c r="A144" s="156"/>
      <c r="B144" s="684" t="s">
        <v>453</v>
      </c>
      <c r="C144" s="522"/>
      <c r="D144" s="522"/>
      <c r="E144" s="1243"/>
      <c r="F144" s="522"/>
      <c r="G144" s="517"/>
      <c r="H144" s="517"/>
      <c r="I144" s="517"/>
      <c r="J144" s="517"/>
    </row>
    <row r="145" spans="1:10" s="2" customFormat="1" x14ac:dyDescent="0.3">
      <c r="A145" s="156"/>
      <c r="B145" s="1039" t="s">
        <v>439</v>
      </c>
      <c r="C145" s="522"/>
      <c r="D145" s="522"/>
      <c r="E145" s="1243"/>
      <c r="F145" s="522"/>
      <c r="G145" s="517"/>
      <c r="H145" s="517"/>
      <c r="I145" s="517"/>
      <c r="J145" s="517"/>
    </row>
    <row r="146" spans="1:10" s="2" customFormat="1" x14ac:dyDescent="0.3">
      <c r="A146" s="156"/>
      <c r="B146" s="684"/>
      <c r="C146" s="522"/>
      <c r="D146" s="522"/>
      <c r="E146" s="1243"/>
      <c r="F146" s="522"/>
      <c r="G146" s="517"/>
      <c r="H146" s="517"/>
      <c r="I146" s="517"/>
      <c r="J146" s="517"/>
    </row>
    <row r="147" spans="1:10" s="2" customFormat="1" x14ac:dyDescent="0.3">
      <c r="A147" s="156"/>
      <c r="B147" s="684" t="s">
        <v>349</v>
      </c>
      <c r="C147" s="522"/>
      <c r="D147" s="522"/>
      <c r="E147" s="1243"/>
      <c r="F147" s="522"/>
      <c r="G147" s="517"/>
      <c r="H147" s="517"/>
      <c r="I147" s="517"/>
      <c r="J147" s="517"/>
    </row>
    <row r="148" spans="1:10" s="2" customFormat="1" x14ac:dyDescent="0.3">
      <c r="A148" s="156"/>
      <c r="B148" s="1039" t="s">
        <v>1147</v>
      </c>
      <c r="C148" s="1039">
        <v>1</v>
      </c>
      <c r="D148" s="1039" t="s">
        <v>335</v>
      </c>
      <c r="E148" s="1244"/>
      <c r="F148" s="522"/>
      <c r="G148" s="517"/>
      <c r="H148" s="517"/>
      <c r="I148" s="517"/>
      <c r="J148" s="517"/>
    </row>
    <row r="149" spans="1:10" s="2" customFormat="1" x14ac:dyDescent="0.3">
      <c r="A149" s="156"/>
      <c r="B149" s="1039" t="s">
        <v>1148</v>
      </c>
      <c r="C149" s="1039">
        <v>1</v>
      </c>
      <c r="D149" s="1039" t="s">
        <v>335</v>
      </c>
      <c r="E149" s="1244"/>
      <c r="F149" s="522"/>
      <c r="G149" s="517"/>
      <c r="H149" s="517"/>
      <c r="I149" s="517"/>
      <c r="J149" s="517"/>
    </row>
    <row r="150" spans="1:10" s="2" customFormat="1" x14ac:dyDescent="0.3">
      <c r="A150" s="156"/>
      <c r="B150" s="1039" t="s">
        <v>1149</v>
      </c>
      <c r="C150" s="1039"/>
      <c r="D150" s="1039"/>
      <c r="E150" s="1244"/>
      <c r="F150" s="522"/>
      <c r="G150" s="517"/>
      <c r="H150" s="517"/>
      <c r="I150" s="517"/>
      <c r="J150" s="517"/>
    </row>
    <row r="151" spans="1:10" s="2" customFormat="1" ht="49.5" x14ac:dyDescent="0.3">
      <c r="A151" s="188"/>
      <c r="B151" s="519" t="s">
        <v>591</v>
      </c>
      <c r="C151" s="457"/>
      <c r="D151" s="457"/>
      <c r="E151" s="1246"/>
      <c r="F151" s="457"/>
    </row>
    <row r="152" spans="1:10" s="2" customFormat="1" x14ac:dyDescent="0.3">
      <c r="A152" s="188"/>
      <c r="B152" s="519" t="s">
        <v>592</v>
      </c>
      <c r="C152" s="457"/>
      <c r="D152" s="457"/>
      <c r="E152" s="1246"/>
      <c r="F152" s="457"/>
    </row>
    <row r="153" spans="1:10" s="2" customFormat="1" x14ac:dyDescent="0.3">
      <c r="A153" s="188"/>
      <c r="B153" s="519" t="s">
        <v>593</v>
      </c>
      <c r="C153" s="457"/>
      <c r="D153" s="457"/>
      <c r="E153" s="1246"/>
      <c r="F153" s="457"/>
    </row>
    <row r="154" spans="1:10" s="2" customFormat="1" x14ac:dyDescent="0.3">
      <c r="A154" s="188"/>
      <c r="B154" s="519" t="s">
        <v>594</v>
      </c>
      <c r="C154" s="457"/>
      <c r="D154" s="457"/>
      <c r="E154" s="1246"/>
      <c r="F154" s="457"/>
    </row>
    <row r="155" spans="1:10" s="2" customFormat="1" x14ac:dyDescent="0.3">
      <c r="A155" s="188"/>
      <c r="B155" s="519" t="s">
        <v>595</v>
      </c>
      <c r="C155" s="457"/>
      <c r="D155" s="457"/>
      <c r="E155" s="1246"/>
      <c r="F155" s="457"/>
    </row>
    <row r="156" spans="1:10" s="2" customFormat="1" x14ac:dyDescent="0.3">
      <c r="A156" s="188"/>
      <c r="B156" s="519" t="s">
        <v>596</v>
      </c>
      <c r="C156" s="457"/>
      <c r="D156" s="457"/>
      <c r="E156" s="1246"/>
      <c r="F156" s="457"/>
    </row>
    <row r="157" spans="1:10" s="2" customFormat="1" ht="33" x14ac:dyDescent="0.3">
      <c r="A157" s="188"/>
      <c r="B157" s="519" t="s">
        <v>597</v>
      </c>
      <c r="C157" s="457"/>
      <c r="D157" s="457"/>
      <c r="E157" s="1246"/>
      <c r="F157" s="457"/>
    </row>
    <row r="158" spans="1:10" s="2" customFormat="1" x14ac:dyDescent="0.3">
      <c r="A158" s="188"/>
      <c r="B158" s="519" t="s">
        <v>598</v>
      </c>
      <c r="C158" s="457"/>
      <c r="D158" s="457"/>
      <c r="E158" s="1246"/>
      <c r="F158" s="457"/>
    </row>
    <row r="159" spans="1:10" s="2" customFormat="1" x14ac:dyDescent="0.3">
      <c r="A159" s="188"/>
      <c r="B159" s="519" t="s">
        <v>599</v>
      </c>
      <c r="C159" s="457"/>
      <c r="D159" s="457"/>
      <c r="E159" s="1246"/>
      <c r="F159" s="457"/>
    </row>
    <row r="160" spans="1:10" s="2" customFormat="1" x14ac:dyDescent="0.3">
      <c r="A160" s="188"/>
      <c r="B160" s="519"/>
      <c r="C160" s="457"/>
      <c r="D160" s="457"/>
      <c r="E160" s="1246"/>
      <c r="F160" s="457"/>
    </row>
    <row r="161" spans="1:10" s="2" customFormat="1" ht="82.5" x14ac:dyDescent="0.3">
      <c r="A161" s="188"/>
      <c r="B161" s="519" t="s">
        <v>230</v>
      </c>
      <c r="C161" s="457"/>
      <c r="D161" s="457"/>
      <c r="E161" s="1246"/>
      <c r="F161" s="457"/>
    </row>
    <row r="162" spans="1:10" s="2" customFormat="1" ht="33" x14ac:dyDescent="0.3">
      <c r="A162" s="188"/>
      <c r="B162" s="519" t="s">
        <v>231</v>
      </c>
      <c r="C162" s="457"/>
      <c r="D162" s="457"/>
      <c r="E162" s="1246"/>
      <c r="F162" s="457"/>
    </row>
    <row r="163" spans="1:10" s="2" customFormat="1" x14ac:dyDescent="0.3">
      <c r="A163" s="188"/>
      <c r="B163" s="519" t="s">
        <v>232</v>
      </c>
      <c r="C163" s="457"/>
      <c r="D163" s="457"/>
      <c r="E163" s="1246"/>
      <c r="F163" s="457"/>
    </row>
    <row r="164" spans="1:10" s="2" customFormat="1" x14ac:dyDescent="0.3">
      <c r="A164" s="188"/>
      <c r="B164" s="519" t="s">
        <v>233</v>
      </c>
      <c r="C164" s="457"/>
      <c r="D164" s="457"/>
      <c r="E164" s="1246"/>
      <c r="F164" s="457"/>
    </row>
    <row r="165" spans="1:10" s="2" customFormat="1" x14ac:dyDescent="0.3">
      <c r="A165" s="188"/>
      <c r="B165" s="519" t="s">
        <v>234</v>
      </c>
      <c r="C165" s="457"/>
      <c r="D165" s="457"/>
      <c r="E165" s="1246"/>
      <c r="F165" s="457"/>
    </row>
    <row r="166" spans="1:10" s="2" customFormat="1" x14ac:dyDescent="0.3">
      <c r="A166" s="188"/>
      <c r="B166" s="519" t="s">
        <v>235</v>
      </c>
      <c r="C166" s="457"/>
      <c r="D166" s="457"/>
      <c r="E166" s="1246"/>
      <c r="F166" s="457"/>
    </row>
    <row r="167" spans="1:10" s="2" customFormat="1" x14ac:dyDescent="0.3">
      <c r="A167" s="188"/>
      <c r="B167" s="457" t="s">
        <v>236</v>
      </c>
      <c r="C167" s="457"/>
      <c r="D167" s="457"/>
      <c r="E167" s="1246"/>
      <c r="F167" s="457"/>
    </row>
    <row r="168" spans="1:10" s="2" customFormat="1" x14ac:dyDescent="0.3">
      <c r="A168" s="188"/>
      <c r="B168" s="457" t="s">
        <v>237</v>
      </c>
      <c r="C168" s="457"/>
      <c r="D168" s="457"/>
      <c r="E168" s="1246"/>
      <c r="F168" s="457"/>
    </row>
    <row r="169" spans="1:10" s="2" customFormat="1" x14ac:dyDescent="0.3">
      <c r="A169" s="188"/>
      <c r="B169" s="457" t="s">
        <v>238</v>
      </c>
      <c r="C169" s="457"/>
      <c r="D169" s="457"/>
      <c r="E169" s="1246"/>
      <c r="F169" s="457"/>
    </row>
    <row r="170" spans="1:10" s="2" customFormat="1" ht="66" x14ac:dyDescent="0.3">
      <c r="A170" s="188"/>
      <c r="B170" s="457" t="s">
        <v>600</v>
      </c>
      <c r="C170" s="457"/>
      <c r="D170" s="457"/>
      <c r="E170" s="1246"/>
      <c r="F170" s="457"/>
    </row>
    <row r="171" spans="1:10" s="2" customFormat="1" x14ac:dyDescent="0.3">
      <c r="A171" s="188"/>
      <c r="B171" s="457"/>
      <c r="C171" s="457"/>
      <c r="D171" s="457"/>
      <c r="E171" s="1246"/>
      <c r="F171" s="457"/>
    </row>
    <row r="172" spans="1:10" s="2" customFormat="1" x14ac:dyDescent="0.3">
      <c r="A172" s="156"/>
      <c r="B172" s="1039" t="s">
        <v>465</v>
      </c>
      <c r="C172" s="522"/>
      <c r="D172" s="522"/>
      <c r="E172" s="1243"/>
      <c r="F172" s="522"/>
      <c r="G172" s="517"/>
      <c r="H172" s="517"/>
      <c r="I172" s="517"/>
      <c r="J172" s="517"/>
    </row>
    <row r="173" spans="1:10" s="2" customFormat="1" x14ac:dyDescent="0.3">
      <c r="A173" s="156"/>
      <c r="B173" s="1039" t="s">
        <v>466</v>
      </c>
      <c r="C173" s="522"/>
      <c r="D173" s="522"/>
      <c r="E173" s="1243"/>
      <c r="F173" s="522"/>
      <c r="G173" s="517"/>
      <c r="H173" s="517"/>
      <c r="I173" s="517"/>
      <c r="J173" s="517"/>
    </row>
    <row r="174" spans="1:10" s="2" customFormat="1" x14ac:dyDescent="0.3">
      <c r="A174" s="156"/>
      <c r="B174" s="684"/>
      <c r="C174" s="522"/>
      <c r="D174" s="522"/>
      <c r="E174" s="1243"/>
      <c r="F174" s="522"/>
      <c r="G174" s="517"/>
      <c r="H174" s="517"/>
      <c r="I174" s="517"/>
      <c r="J174" s="517"/>
    </row>
    <row r="175" spans="1:10" s="2" customFormat="1" x14ac:dyDescent="0.3">
      <c r="A175" s="33"/>
      <c r="B175" s="716"/>
      <c r="C175" s="33"/>
      <c r="D175" s="33"/>
      <c r="E175" s="1247"/>
      <c r="F175" s="33"/>
    </row>
    <row r="176" spans="1:10" s="17" customFormat="1" ht="15" customHeight="1" x14ac:dyDescent="0.3">
      <c r="A176" s="687"/>
      <c r="B176" s="528"/>
      <c r="C176" s="688" t="s">
        <v>6</v>
      </c>
      <c r="D176" s="688">
        <v>1</v>
      </c>
      <c r="E176" s="1072"/>
      <c r="F176" s="121"/>
    </row>
    <row r="177" spans="1:6" s="26" customFormat="1" x14ac:dyDescent="0.3">
      <c r="A177" s="518"/>
      <c r="C177" s="689"/>
      <c r="D177" s="690"/>
      <c r="E177" s="1248"/>
      <c r="F177" s="691"/>
    </row>
    <row r="178" spans="1:6" s="2" customFormat="1" ht="49.5" x14ac:dyDescent="0.3">
      <c r="A178" s="155">
        <f>A10+0.01</f>
        <v>5.0199999999999996</v>
      </c>
      <c r="B178" s="683" t="s">
        <v>502</v>
      </c>
      <c r="C178" s="476"/>
      <c r="D178" s="476"/>
      <c r="E178" s="1242"/>
      <c r="F178" s="1040"/>
    </row>
    <row r="179" spans="1:6" s="2" customFormat="1" x14ac:dyDescent="0.3">
      <c r="A179" s="156"/>
      <c r="B179" s="1039" t="s">
        <v>426</v>
      </c>
      <c r="C179" s="522"/>
      <c r="D179" s="522"/>
      <c r="E179" s="1243"/>
      <c r="F179" s="1041"/>
    </row>
    <row r="180" spans="1:6" s="2" customFormat="1" x14ac:dyDescent="0.3">
      <c r="A180" s="156"/>
      <c r="B180" s="1042" t="s">
        <v>445</v>
      </c>
      <c r="C180" s="522"/>
      <c r="D180" s="522"/>
      <c r="E180" s="1243"/>
      <c r="F180" s="1041"/>
    </row>
    <row r="181" spans="1:6" s="2" customFormat="1" x14ac:dyDescent="0.3">
      <c r="A181" s="156"/>
      <c r="B181" s="1042" t="s">
        <v>446</v>
      </c>
      <c r="C181" s="522"/>
      <c r="D181" s="522"/>
      <c r="E181" s="1243"/>
      <c r="F181" s="1041"/>
    </row>
    <row r="182" spans="1:6" s="2" customFormat="1" x14ac:dyDescent="0.3">
      <c r="A182" s="156"/>
      <c r="B182" s="1042" t="s">
        <v>447</v>
      </c>
      <c r="C182" s="522"/>
      <c r="D182" s="522"/>
      <c r="E182" s="1243"/>
      <c r="F182" s="1041"/>
    </row>
    <row r="183" spans="1:6" s="2" customFormat="1" x14ac:dyDescent="0.3">
      <c r="A183" s="156"/>
      <c r="B183" s="1042" t="s">
        <v>448</v>
      </c>
      <c r="C183" s="522"/>
      <c r="D183" s="522"/>
      <c r="E183" s="1243"/>
      <c r="F183" s="1041"/>
    </row>
    <row r="184" spans="1:6" s="2" customFormat="1" x14ac:dyDescent="0.3">
      <c r="A184" s="156"/>
      <c r="B184" s="1042" t="s">
        <v>449</v>
      </c>
      <c r="C184" s="522"/>
      <c r="D184" s="522"/>
      <c r="E184" s="1243"/>
      <c r="F184" s="1041"/>
    </row>
    <row r="185" spans="1:6" s="2" customFormat="1" x14ac:dyDescent="0.3">
      <c r="A185" s="156"/>
      <c r="B185" s="1042" t="s">
        <v>450</v>
      </c>
      <c r="C185" s="522"/>
      <c r="D185" s="522"/>
      <c r="E185" s="1243"/>
      <c r="F185" s="1041"/>
    </row>
    <row r="186" spans="1:6" s="2" customFormat="1" x14ac:dyDescent="0.3">
      <c r="A186" s="156"/>
      <c r="B186" s="1042" t="s">
        <v>451</v>
      </c>
      <c r="C186" s="522"/>
      <c r="D186" s="522"/>
      <c r="E186" s="1243"/>
      <c r="F186" s="1041"/>
    </row>
    <row r="187" spans="1:6" s="2" customFormat="1" x14ac:dyDescent="0.3">
      <c r="A187" s="156"/>
      <c r="B187" s="1042" t="s">
        <v>452</v>
      </c>
      <c r="C187" s="522"/>
      <c r="D187" s="522"/>
      <c r="E187" s="1243"/>
      <c r="F187" s="1041"/>
    </row>
    <row r="188" spans="1:6" s="2" customFormat="1" x14ac:dyDescent="0.3">
      <c r="A188" s="156"/>
      <c r="B188" s="1039"/>
      <c r="C188" s="522"/>
      <c r="D188" s="522"/>
      <c r="E188" s="1243"/>
      <c r="F188" s="1041"/>
    </row>
    <row r="189" spans="1:6" s="2" customFormat="1" ht="99" x14ac:dyDescent="0.3">
      <c r="A189" s="156"/>
      <c r="B189" s="1039" t="s">
        <v>427</v>
      </c>
      <c r="C189" s="522"/>
      <c r="D189" s="522"/>
      <c r="E189" s="1243"/>
      <c r="F189" s="1041"/>
    </row>
    <row r="190" spans="1:6" s="2" customFormat="1" ht="49.5" x14ac:dyDescent="0.3">
      <c r="A190" s="156"/>
      <c r="B190" s="1039" t="s">
        <v>429</v>
      </c>
      <c r="C190" s="522"/>
      <c r="D190" s="522"/>
      <c r="E190" s="1243"/>
      <c r="F190" s="1041"/>
    </row>
    <row r="191" spans="1:6" s="2" customFormat="1" ht="99" x14ac:dyDescent="0.3">
      <c r="A191" s="156"/>
      <c r="B191" s="1039" t="s">
        <v>430</v>
      </c>
      <c r="C191" s="522"/>
      <c r="D191" s="522"/>
      <c r="E191" s="1243"/>
      <c r="F191" s="1041"/>
    </row>
    <row r="192" spans="1:6" s="2" customFormat="1" x14ac:dyDescent="0.3">
      <c r="A192" s="156"/>
      <c r="B192" s="1039"/>
      <c r="C192" s="522"/>
      <c r="D192" s="522"/>
      <c r="E192" s="1243"/>
      <c r="F192" s="1041"/>
    </row>
    <row r="193" spans="1:6" s="2" customFormat="1" ht="33" x14ac:dyDescent="0.3">
      <c r="A193" s="156"/>
      <c r="B193" s="684" t="s">
        <v>351</v>
      </c>
      <c r="C193" s="522"/>
      <c r="D193" s="522"/>
      <c r="E193" s="1243"/>
      <c r="F193" s="1041"/>
    </row>
    <row r="194" spans="1:6" s="2" customFormat="1" x14ac:dyDescent="0.3">
      <c r="A194" s="156"/>
      <c r="B194" s="1042" t="s">
        <v>352</v>
      </c>
      <c r="C194" s="522"/>
      <c r="D194" s="522"/>
      <c r="E194" s="1243"/>
      <c r="F194" s="1041"/>
    </row>
    <row r="195" spans="1:6" s="2" customFormat="1" x14ac:dyDescent="0.3">
      <c r="A195" s="156"/>
      <c r="B195" s="1042" t="s">
        <v>353</v>
      </c>
      <c r="C195" s="522"/>
      <c r="D195" s="522"/>
      <c r="E195" s="1243"/>
      <c r="F195" s="1041"/>
    </row>
    <row r="196" spans="1:6" s="2" customFormat="1" x14ac:dyDescent="0.3">
      <c r="A196" s="156"/>
      <c r="B196" s="1042" t="s">
        <v>354</v>
      </c>
      <c r="C196" s="522"/>
      <c r="D196" s="522"/>
      <c r="E196" s="1243"/>
      <c r="F196" s="1041"/>
    </row>
    <row r="197" spans="1:6" s="2" customFormat="1" x14ac:dyDescent="0.3">
      <c r="A197" s="156"/>
      <c r="B197" s="1042" t="s">
        <v>355</v>
      </c>
      <c r="C197" s="522"/>
      <c r="D197" s="522"/>
      <c r="E197" s="1243"/>
      <c r="F197" s="1041"/>
    </row>
    <row r="198" spans="1:6" s="2" customFormat="1" x14ac:dyDescent="0.3">
      <c r="A198" s="156"/>
      <c r="B198" s="1042" t="s">
        <v>356</v>
      </c>
      <c r="C198" s="522"/>
      <c r="D198" s="522"/>
      <c r="E198" s="1243"/>
      <c r="F198" s="1041"/>
    </row>
    <row r="199" spans="1:6" s="2" customFormat="1" x14ac:dyDescent="0.3">
      <c r="A199" s="156"/>
      <c r="B199" s="1042" t="s">
        <v>357</v>
      </c>
      <c r="C199" s="522"/>
      <c r="D199" s="522"/>
      <c r="E199" s="1243"/>
      <c r="F199" s="1041"/>
    </row>
    <row r="200" spans="1:6" s="2" customFormat="1" x14ac:dyDescent="0.3">
      <c r="A200" s="156"/>
      <c r="B200" s="1042" t="s">
        <v>358</v>
      </c>
      <c r="C200" s="522"/>
      <c r="D200" s="522"/>
      <c r="E200" s="1243"/>
      <c r="F200" s="1041"/>
    </row>
    <row r="201" spans="1:6" s="2" customFormat="1" x14ac:dyDescent="0.3">
      <c r="A201" s="156"/>
      <c r="B201" s="1042" t="s">
        <v>359</v>
      </c>
      <c r="C201" s="522"/>
      <c r="D201" s="522"/>
      <c r="E201" s="1243"/>
      <c r="F201" s="1041"/>
    </row>
    <row r="202" spans="1:6" s="2" customFormat="1" x14ac:dyDescent="0.3">
      <c r="A202" s="156"/>
      <c r="B202" s="1039"/>
      <c r="C202" s="522"/>
      <c r="D202" s="522"/>
      <c r="E202" s="1243"/>
      <c r="F202" s="1041"/>
    </row>
    <row r="203" spans="1:6" s="2" customFormat="1" x14ac:dyDescent="0.3">
      <c r="A203" s="156"/>
      <c r="B203" s="684" t="s">
        <v>331</v>
      </c>
      <c r="C203" s="522"/>
      <c r="D203" s="522"/>
      <c r="E203" s="1243"/>
      <c r="F203" s="1041"/>
    </row>
    <row r="204" spans="1:6" s="2" customFormat="1" ht="33" x14ac:dyDescent="0.3">
      <c r="A204" s="156"/>
      <c r="B204" s="1042" t="s">
        <v>360</v>
      </c>
      <c r="C204" s="1042" t="s">
        <v>467</v>
      </c>
      <c r="D204" s="522"/>
      <c r="E204" s="1243"/>
      <c r="F204" s="1041"/>
    </row>
    <row r="205" spans="1:6" s="2" customFormat="1" ht="33" x14ac:dyDescent="0.3">
      <c r="A205" s="156"/>
      <c r="B205" s="1042" t="s">
        <v>361</v>
      </c>
      <c r="C205" s="1042" t="s">
        <v>434</v>
      </c>
      <c r="D205" s="522"/>
      <c r="E205" s="1243"/>
      <c r="F205" s="1041"/>
    </row>
    <row r="206" spans="1:6" s="2" customFormat="1" x14ac:dyDescent="0.3">
      <c r="A206" s="156"/>
      <c r="B206" s="1042" t="s">
        <v>362</v>
      </c>
      <c r="C206" s="1042" t="s">
        <v>468</v>
      </c>
      <c r="D206" s="522"/>
      <c r="E206" s="1243"/>
      <c r="F206" s="1041"/>
    </row>
    <row r="207" spans="1:6" s="2" customFormat="1" x14ac:dyDescent="0.3">
      <c r="A207" s="156"/>
      <c r="B207" s="1042" t="s">
        <v>363</v>
      </c>
      <c r="C207" s="1042" t="s">
        <v>469</v>
      </c>
      <c r="D207" s="522"/>
      <c r="E207" s="1243"/>
      <c r="F207" s="1041"/>
    </row>
    <row r="208" spans="1:6" s="2" customFormat="1" x14ac:dyDescent="0.3">
      <c r="A208" s="156"/>
      <c r="B208" s="1039"/>
      <c r="C208" s="522"/>
      <c r="D208" s="522"/>
      <c r="E208" s="1243"/>
      <c r="F208" s="1041"/>
    </row>
    <row r="209" spans="1:6" s="2" customFormat="1" x14ac:dyDescent="0.3">
      <c r="A209" s="156"/>
      <c r="B209" s="1039" t="s">
        <v>332</v>
      </c>
      <c r="C209" s="522"/>
      <c r="D209" s="522"/>
      <c r="E209" s="1243"/>
      <c r="F209" s="1041"/>
    </row>
    <row r="210" spans="1:6" s="2" customFormat="1" x14ac:dyDescent="0.3">
      <c r="A210" s="156"/>
      <c r="B210" s="1039" t="s">
        <v>437</v>
      </c>
      <c r="C210" s="522"/>
      <c r="D210" s="522"/>
      <c r="E210" s="1243"/>
      <c r="F210" s="1041"/>
    </row>
    <row r="211" spans="1:6" s="2" customFormat="1" x14ac:dyDescent="0.3">
      <c r="A211" s="156"/>
      <c r="B211" s="1039"/>
      <c r="C211" s="522"/>
      <c r="D211" s="522"/>
      <c r="E211" s="1243"/>
      <c r="F211" s="1041"/>
    </row>
    <row r="212" spans="1:6" s="2" customFormat="1" x14ac:dyDescent="0.3">
      <c r="A212" s="156"/>
      <c r="B212" s="684" t="s">
        <v>333</v>
      </c>
      <c r="C212" s="522"/>
      <c r="D212" s="522"/>
      <c r="E212" s="1243"/>
      <c r="F212" s="1041"/>
    </row>
    <row r="213" spans="1:6" s="2" customFormat="1" x14ac:dyDescent="0.3">
      <c r="A213" s="156"/>
      <c r="B213" s="1039"/>
      <c r="C213" s="522"/>
      <c r="D213" s="522"/>
      <c r="E213" s="1243"/>
      <c r="F213" s="1041"/>
    </row>
    <row r="214" spans="1:6" s="2" customFormat="1" x14ac:dyDescent="0.3">
      <c r="A214" s="156"/>
      <c r="B214" s="684"/>
      <c r="C214" s="522"/>
      <c r="D214" s="522"/>
      <c r="E214" s="1243"/>
      <c r="F214" s="1041"/>
    </row>
    <row r="215" spans="1:6" s="2" customFormat="1" x14ac:dyDescent="0.3">
      <c r="A215" s="156"/>
      <c r="B215" s="684" t="s">
        <v>347</v>
      </c>
      <c r="C215" s="522"/>
      <c r="D215" s="522"/>
      <c r="E215" s="1243"/>
      <c r="F215" s="1041"/>
    </row>
    <row r="216" spans="1:6" s="2" customFormat="1" x14ac:dyDescent="0.3">
      <c r="A216" s="156"/>
      <c r="B216" s="1039" t="s">
        <v>441</v>
      </c>
      <c r="C216" s="522"/>
      <c r="D216" s="522"/>
      <c r="E216" s="1243"/>
      <c r="F216" s="1041"/>
    </row>
    <row r="217" spans="1:6" s="2" customFormat="1" x14ac:dyDescent="0.3">
      <c r="A217" s="156"/>
      <c r="B217" s="1039" t="s">
        <v>442</v>
      </c>
      <c r="C217" s="522"/>
      <c r="D217" s="522"/>
      <c r="E217" s="1243"/>
      <c r="F217" s="1041"/>
    </row>
    <row r="218" spans="1:6" s="2" customFormat="1" x14ac:dyDescent="0.3">
      <c r="A218" s="156"/>
      <c r="B218" s="1039"/>
      <c r="C218" s="522"/>
      <c r="D218" s="522"/>
      <c r="E218" s="1243"/>
      <c r="F218" s="1041"/>
    </row>
    <row r="219" spans="1:6" s="2" customFormat="1" ht="115.5" x14ac:dyDescent="0.3">
      <c r="A219" s="156"/>
      <c r="B219" s="684" t="s">
        <v>473</v>
      </c>
      <c r="C219" s="522"/>
      <c r="D219" s="522"/>
      <c r="E219" s="1243"/>
      <c r="F219" s="1041"/>
    </row>
    <row r="220" spans="1:6" s="2" customFormat="1" x14ac:dyDescent="0.3">
      <c r="A220" s="156"/>
      <c r="B220" s="1039"/>
      <c r="C220" s="522"/>
      <c r="D220" s="522"/>
      <c r="E220" s="1243"/>
      <c r="F220" s="1041"/>
    </row>
    <row r="221" spans="1:6" s="2" customFormat="1" x14ac:dyDescent="0.3">
      <c r="A221" s="156"/>
      <c r="B221" s="1039" t="s">
        <v>340</v>
      </c>
      <c r="C221" s="522"/>
      <c r="D221" s="522"/>
      <c r="E221" s="1243"/>
      <c r="F221" s="1041"/>
    </row>
    <row r="222" spans="1:6" s="2" customFormat="1" x14ac:dyDescent="0.3">
      <c r="A222" s="156"/>
      <c r="B222" s="1042" t="s">
        <v>367</v>
      </c>
      <c r="C222" s="522"/>
      <c r="D222" s="522"/>
      <c r="E222" s="1243"/>
      <c r="F222" s="1041"/>
    </row>
    <row r="223" spans="1:6" s="2" customFormat="1" x14ac:dyDescent="0.3">
      <c r="A223" s="156"/>
      <c r="B223" s="1042" t="s">
        <v>374</v>
      </c>
      <c r="C223" s="522"/>
      <c r="D223" s="522"/>
      <c r="E223" s="1243"/>
      <c r="F223" s="1041"/>
    </row>
    <row r="224" spans="1:6" s="2" customFormat="1" x14ac:dyDescent="0.3">
      <c r="A224" s="156"/>
      <c r="B224" s="1042" t="s">
        <v>375</v>
      </c>
      <c r="C224" s="522"/>
      <c r="D224" s="522"/>
      <c r="E224" s="1243"/>
      <c r="F224" s="1041"/>
    </row>
    <row r="225" spans="1:6" s="2" customFormat="1" x14ac:dyDescent="0.3">
      <c r="A225" s="156"/>
      <c r="B225" s="1042" t="s">
        <v>376</v>
      </c>
      <c r="C225" s="522"/>
      <c r="D225" s="522"/>
      <c r="E225" s="1243"/>
      <c r="F225" s="1041"/>
    </row>
    <row r="226" spans="1:6" s="2" customFormat="1" x14ac:dyDescent="0.3">
      <c r="A226" s="156"/>
      <c r="B226" s="1039"/>
      <c r="C226" s="522"/>
      <c r="D226" s="522"/>
      <c r="E226" s="1243"/>
      <c r="F226" s="1041"/>
    </row>
    <row r="227" spans="1:6" s="2" customFormat="1" x14ac:dyDescent="0.3">
      <c r="A227" s="156"/>
      <c r="B227" s="1039" t="s">
        <v>341</v>
      </c>
      <c r="C227" s="522"/>
      <c r="D227" s="522"/>
      <c r="E227" s="1243"/>
      <c r="F227" s="1041"/>
    </row>
    <row r="228" spans="1:6" s="2" customFormat="1" x14ac:dyDescent="0.3">
      <c r="A228" s="156"/>
      <c r="B228" s="1042" t="s">
        <v>474</v>
      </c>
      <c r="C228" s="522"/>
      <c r="D228" s="522"/>
      <c r="E228" s="1243"/>
      <c r="F228" s="1041"/>
    </row>
    <row r="229" spans="1:6" s="2" customFormat="1" x14ac:dyDescent="0.3">
      <c r="A229" s="156"/>
      <c r="B229" s="1042" t="s">
        <v>475</v>
      </c>
      <c r="C229" s="522"/>
      <c r="D229" s="522"/>
      <c r="E229" s="1243"/>
      <c r="F229" s="1041"/>
    </row>
    <row r="230" spans="1:6" s="2" customFormat="1" x14ac:dyDescent="0.3">
      <c r="A230" s="156"/>
      <c r="B230" s="1042" t="s">
        <v>476</v>
      </c>
      <c r="C230" s="522"/>
      <c r="D230" s="522"/>
      <c r="E230" s="1243"/>
      <c r="F230" s="1041"/>
    </row>
    <row r="231" spans="1:6" s="2" customFormat="1" x14ac:dyDescent="0.3">
      <c r="A231" s="156"/>
      <c r="B231" s="1042" t="s">
        <v>477</v>
      </c>
      <c r="C231" s="522"/>
      <c r="D231" s="522"/>
      <c r="E231" s="1243"/>
      <c r="F231" s="1041"/>
    </row>
    <row r="232" spans="1:6" s="2" customFormat="1" x14ac:dyDescent="0.3">
      <c r="A232" s="156"/>
      <c r="B232" s="1042" t="s">
        <v>478</v>
      </c>
      <c r="C232" s="522"/>
      <c r="D232" s="522"/>
      <c r="E232" s="1243"/>
      <c r="F232" s="1041"/>
    </row>
    <row r="233" spans="1:6" s="2" customFormat="1" x14ac:dyDescent="0.3">
      <c r="A233" s="156"/>
      <c r="B233" s="1042" t="s">
        <v>479</v>
      </c>
      <c r="C233" s="522"/>
      <c r="D233" s="522"/>
      <c r="E233" s="1243"/>
      <c r="F233" s="1041"/>
    </row>
    <row r="234" spans="1:6" s="2" customFormat="1" x14ac:dyDescent="0.3">
      <c r="A234" s="156"/>
      <c r="B234" s="1042" t="s">
        <v>480</v>
      </c>
      <c r="C234" s="522"/>
      <c r="D234" s="522"/>
      <c r="E234" s="1243"/>
      <c r="F234" s="1041"/>
    </row>
    <row r="235" spans="1:6" s="2" customFormat="1" x14ac:dyDescent="0.3">
      <c r="A235" s="156"/>
      <c r="B235" s="1042" t="s">
        <v>481</v>
      </c>
      <c r="C235" s="522"/>
      <c r="D235" s="522"/>
      <c r="E235" s="1243"/>
      <c r="F235" s="1041"/>
    </row>
    <row r="236" spans="1:6" s="2" customFormat="1" x14ac:dyDescent="0.3">
      <c r="A236" s="156"/>
      <c r="B236" s="1039"/>
      <c r="C236" s="522"/>
      <c r="D236" s="522"/>
      <c r="E236" s="1243"/>
      <c r="F236" s="1041"/>
    </row>
    <row r="237" spans="1:6" s="2" customFormat="1" x14ac:dyDescent="0.3">
      <c r="A237" s="156"/>
      <c r="B237" s="1039" t="s">
        <v>342</v>
      </c>
      <c r="C237" s="522"/>
      <c r="D237" s="522"/>
      <c r="E237" s="1243"/>
      <c r="F237" s="1041"/>
    </row>
    <row r="238" spans="1:6" s="2" customFormat="1" ht="24" customHeight="1" x14ac:dyDescent="0.3">
      <c r="A238" s="156"/>
      <c r="B238" s="1042" t="s">
        <v>482</v>
      </c>
      <c r="C238" s="1042"/>
      <c r="D238" s="522"/>
      <c r="E238" s="1243"/>
      <c r="F238" s="1041"/>
    </row>
    <row r="239" spans="1:6" s="2" customFormat="1" ht="24" customHeight="1" x14ac:dyDescent="0.3">
      <c r="A239" s="156"/>
      <c r="B239" s="1042" t="s">
        <v>483</v>
      </c>
      <c r="C239" s="1042"/>
      <c r="D239" s="522"/>
      <c r="E239" s="1243"/>
      <c r="F239" s="1041"/>
    </row>
    <row r="240" spans="1:6" s="2" customFormat="1" ht="24" customHeight="1" x14ac:dyDescent="0.3">
      <c r="A240" s="156"/>
      <c r="B240" s="1042" t="s">
        <v>484</v>
      </c>
      <c r="C240" s="1042"/>
      <c r="D240" s="522"/>
      <c r="E240" s="1243"/>
      <c r="F240" s="1041"/>
    </row>
    <row r="241" spans="1:6" s="2" customFormat="1" ht="24" customHeight="1" x14ac:dyDescent="0.3">
      <c r="A241" s="156"/>
      <c r="B241" s="1042" t="s">
        <v>485</v>
      </c>
      <c r="C241" s="1042"/>
      <c r="D241" s="522"/>
      <c r="E241" s="1243"/>
      <c r="F241" s="1041"/>
    </row>
    <row r="242" spans="1:6" s="2" customFormat="1" ht="24" customHeight="1" x14ac:dyDescent="0.3">
      <c r="A242" s="156"/>
      <c r="B242" s="1042" t="s">
        <v>486</v>
      </c>
      <c r="C242" s="1042"/>
      <c r="D242" s="522"/>
      <c r="E242" s="1243"/>
      <c r="F242" s="1041"/>
    </row>
    <row r="243" spans="1:6" s="2" customFormat="1" ht="24" customHeight="1" x14ac:dyDescent="0.3">
      <c r="A243" s="156"/>
      <c r="B243" s="1042" t="s">
        <v>487</v>
      </c>
      <c r="C243" s="1042"/>
      <c r="D243" s="522"/>
      <c r="E243" s="1243"/>
      <c r="F243" s="1041"/>
    </row>
    <row r="244" spans="1:6" s="2" customFormat="1" ht="24" customHeight="1" x14ac:dyDescent="0.3">
      <c r="A244" s="156"/>
      <c r="B244" s="1042" t="s">
        <v>488</v>
      </c>
      <c r="C244" s="1042"/>
      <c r="D244" s="522"/>
      <c r="E244" s="1243"/>
      <c r="F244" s="1041"/>
    </row>
    <row r="245" spans="1:6" s="2" customFormat="1" ht="35.65" customHeight="1" x14ac:dyDescent="0.3">
      <c r="A245" s="156"/>
      <c r="B245" s="1042" t="s">
        <v>489</v>
      </c>
      <c r="C245" s="1042"/>
      <c r="D245" s="522"/>
      <c r="E245" s="1243"/>
      <c r="F245" s="1041"/>
    </row>
    <row r="246" spans="1:6" s="2" customFormat="1" ht="24" customHeight="1" x14ac:dyDescent="0.3">
      <c r="A246" s="156"/>
      <c r="B246" s="1042" t="s">
        <v>490</v>
      </c>
      <c r="C246" s="1042"/>
      <c r="D246" s="522"/>
      <c r="E246" s="1243"/>
      <c r="F246" s="1041"/>
    </row>
    <row r="247" spans="1:6" s="2" customFormat="1" ht="49.5" x14ac:dyDescent="0.3">
      <c r="A247" s="156"/>
      <c r="B247" s="1039" t="s">
        <v>470</v>
      </c>
      <c r="C247" s="1039" t="s">
        <v>471</v>
      </c>
      <c r="D247" s="522"/>
      <c r="E247" s="1243"/>
      <c r="F247" s="1041"/>
    </row>
    <row r="248" spans="1:6" s="2" customFormat="1" x14ac:dyDescent="0.3">
      <c r="A248" s="156"/>
      <c r="B248" s="1039" t="s">
        <v>339</v>
      </c>
      <c r="C248" s="522"/>
      <c r="D248" s="522"/>
      <c r="E248" s="1243"/>
      <c r="F248" s="1041"/>
    </row>
    <row r="249" spans="1:6" s="2" customFormat="1" ht="132" x14ac:dyDescent="0.3">
      <c r="A249" s="156"/>
      <c r="B249" s="684" t="s">
        <v>377</v>
      </c>
      <c r="C249" s="522"/>
      <c r="D249" s="522"/>
      <c r="E249" s="1243"/>
      <c r="F249" s="1041"/>
    </row>
    <row r="250" spans="1:6" s="2" customFormat="1" x14ac:dyDescent="0.3">
      <c r="A250" s="156"/>
      <c r="B250" s="1039"/>
      <c r="C250" s="522"/>
      <c r="D250" s="522"/>
      <c r="E250" s="1243"/>
      <c r="F250" s="1041"/>
    </row>
    <row r="251" spans="1:6" s="2" customFormat="1" ht="115.5" x14ac:dyDescent="0.3">
      <c r="A251" s="156"/>
      <c r="B251" s="684" t="s">
        <v>491</v>
      </c>
      <c r="C251" s="522"/>
      <c r="D251" s="522"/>
      <c r="E251" s="1243"/>
      <c r="F251" s="1041"/>
    </row>
    <row r="252" spans="1:6" s="2" customFormat="1" ht="33" x14ac:dyDescent="0.3">
      <c r="A252" s="156"/>
      <c r="B252" s="1039" t="s">
        <v>472</v>
      </c>
      <c r="C252" s="522"/>
      <c r="D252" s="522"/>
      <c r="E252" s="1243"/>
      <c r="F252" s="1041"/>
    </row>
    <row r="253" spans="1:6" s="2" customFormat="1" x14ac:dyDescent="0.3">
      <c r="A253" s="156"/>
      <c r="B253" s="1039"/>
      <c r="C253" s="522"/>
      <c r="D253" s="522"/>
      <c r="E253" s="1243"/>
      <c r="F253" s="1041"/>
    </row>
    <row r="254" spans="1:6" s="2" customFormat="1" x14ac:dyDescent="0.3">
      <c r="A254" s="156"/>
      <c r="B254" s="1039" t="s">
        <v>196</v>
      </c>
      <c r="C254" s="522"/>
      <c r="D254" s="522"/>
      <c r="E254" s="1243"/>
      <c r="F254" s="1041"/>
    </row>
    <row r="255" spans="1:6" s="2" customFormat="1" x14ac:dyDescent="0.3">
      <c r="A255" s="156"/>
      <c r="B255" s="1042" t="s">
        <v>492</v>
      </c>
      <c r="C255" s="522"/>
      <c r="D255" s="522"/>
      <c r="E255" s="1243"/>
      <c r="F255" s="1041"/>
    </row>
    <row r="256" spans="1:6" s="2" customFormat="1" x14ac:dyDescent="0.3">
      <c r="A256" s="156"/>
      <c r="B256" s="1042" t="s">
        <v>493</v>
      </c>
      <c r="C256" s="522"/>
      <c r="D256" s="522"/>
      <c r="E256" s="1243"/>
      <c r="F256" s="1041"/>
    </row>
    <row r="257" spans="1:6" s="2" customFormat="1" x14ac:dyDescent="0.3">
      <c r="A257" s="156"/>
      <c r="B257" s="1042" t="s">
        <v>494</v>
      </c>
      <c r="C257" s="522"/>
      <c r="D257" s="522"/>
      <c r="E257" s="1243"/>
      <c r="F257" s="1041"/>
    </row>
    <row r="258" spans="1:6" s="2" customFormat="1" x14ac:dyDescent="0.3">
      <c r="A258" s="156"/>
      <c r="B258" s="1042" t="s">
        <v>495</v>
      </c>
      <c r="C258" s="522"/>
      <c r="D258" s="522"/>
      <c r="E258" s="1243"/>
      <c r="F258" s="1041"/>
    </row>
    <row r="259" spans="1:6" s="2" customFormat="1" x14ac:dyDescent="0.3">
      <c r="A259" s="156"/>
      <c r="B259" s="1042" t="s">
        <v>496</v>
      </c>
      <c r="C259" s="522"/>
      <c r="D259" s="522"/>
      <c r="E259" s="1243"/>
      <c r="F259" s="1041"/>
    </row>
    <row r="260" spans="1:6" s="2" customFormat="1" x14ac:dyDescent="0.3">
      <c r="A260" s="156"/>
      <c r="B260" s="1042" t="s">
        <v>497</v>
      </c>
      <c r="C260" s="522"/>
      <c r="D260" s="522"/>
      <c r="E260" s="1243"/>
      <c r="F260" s="1041"/>
    </row>
    <row r="261" spans="1:6" s="2" customFormat="1" x14ac:dyDescent="0.3">
      <c r="A261" s="156"/>
      <c r="B261" s="1042" t="s">
        <v>498</v>
      </c>
      <c r="C261" s="522"/>
      <c r="D261" s="522"/>
      <c r="E261" s="1243"/>
      <c r="F261" s="1041"/>
    </row>
    <row r="262" spans="1:6" s="2" customFormat="1" x14ac:dyDescent="0.3">
      <c r="A262" s="156"/>
      <c r="B262" s="1042" t="s">
        <v>499</v>
      </c>
      <c r="C262" s="522"/>
      <c r="D262" s="522"/>
      <c r="E262" s="1243"/>
      <c r="F262" s="1041"/>
    </row>
    <row r="263" spans="1:6" s="2" customFormat="1" x14ac:dyDescent="0.3">
      <c r="A263" s="156"/>
      <c r="B263" s="1042" t="s">
        <v>500</v>
      </c>
      <c r="C263" s="522"/>
      <c r="D263" s="522"/>
      <c r="E263" s="1243"/>
      <c r="F263" s="1041"/>
    </row>
    <row r="264" spans="1:6" s="2" customFormat="1" x14ac:dyDescent="0.3">
      <c r="A264" s="156"/>
      <c r="B264" s="1039" t="s">
        <v>441</v>
      </c>
      <c r="C264" s="522"/>
      <c r="D264" s="522"/>
      <c r="E264" s="1243"/>
      <c r="F264" s="1041"/>
    </row>
    <row r="265" spans="1:6" s="2" customFormat="1" x14ac:dyDescent="0.3">
      <c r="A265" s="156"/>
      <c r="B265" s="1039" t="s">
        <v>339</v>
      </c>
      <c r="C265" s="522"/>
      <c r="D265" s="522"/>
      <c r="E265" s="1243"/>
      <c r="F265" s="1041"/>
    </row>
    <row r="266" spans="1:6" s="2" customFormat="1" x14ac:dyDescent="0.3">
      <c r="A266" s="156"/>
      <c r="B266" s="1039" t="s">
        <v>442</v>
      </c>
      <c r="C266" s="522"/>
      <c r="D266" s="522"/>
      <c r="E266" s="1243"/>
      <c r="F266" s="1041"/>
    </row>
    <row r="267" spans="1:6" s="2" customFormat="1" x14ac:dyDescent="0.3">
      <c r="A267" s="156"/>
      <c r="B267" s="684"/>
      <c r="C267" s="522"/>
      <c r="D267" s="522"/>
      <c r="E267" s="1243"/>
      <c r="F267" s="1041"/>
    </row>
    <row r="268" spans="1:6" s="2" customFormat="1" ht="49.5" x14ac:dyDescent="0.3">
      <c r="A268" s="156"/>
      <c r="B268" s="684" t="s">
        <v>501</v>
      </c>
      <c r="C268" s="522"/>
      <c r="D268" s="522"/>
      <c r="E268" s="1243"/>
      <c r="F268" s="1041"/>
    </row>
    <row r="269" spans="1:6" s="2" customFormat="1" x14ac:dyDescent="0.3">
      <c r="A269" s="156"/>
      <c r="B269" s="1039" t="s">
        <v>1145</v>
      </c>
      <c r="C269" s="1039">
        <v>1</v>
      </c>
      <c r="D269" s="1039" t="s">
        <v>440</v>
      </c>
      <c r="E269" s="1244"/>
      <c r="F269" s="1041"/>
    </row>
    <row r="270" spans="1:6" s="2" customFormat="1" x14ac:dyDescent="0.3">
      <c r="A270" s="156"/>
      <c r="B270" s="1039" t="s">
        <v>441</v>
      </c>
      <c r="C270" s="522"/>
      <c r="D270" s="522"/>
      <c r="E270" s="1243"/>
      <c r="F270" s="1041"/>
    </row>
    <row r="271" spans="1:6" s="2" customFormat="1" x14ac:dyDescent="0.3">
      <c r="A271" s="156"/>
      <c r="B271" s="1039" t="s">
        <v>442</v>
      </c>
      <c r="C271" s="522"/>
      <c r="D271" s="522"/>
      <c r="E271" s="1243"/>
      <c r="F271" s="1041"/>
    </row>
    <row r="272" spans="1:6" s="2" customFormat="1" x14ac:dyDescent="0.3">
      <c r="A272" s="156"/>
      <c r="B272" s="684"/>
      <c r="C272" s="522"/>
      <c r="D272" s="522"/>
      <c r="E272" s="1243"/>
      <c r="F272" s="1041"/>
    </row>
    <row r="273" spans="1:10" s="2" customFormat="1" x14ac:dyDescent="0.3">
      <c r="A273" s="156"/>
      <c r="B273" s="684" t="s">
        <v>349</v>
      </c>
      <c r="C273" s="522"/>
      <c r="D273" s="522"/>
      <c r="E273" s="1243"/>
      <c r="F273" s="1041"/>
    </row>
    <row r="274" spans="1:10" s="2" customFormat="1" x14ac:dyDescent="0.3">
      <c r="A274" s="156"/>
      <c r="B274" s="1039" t="s">
        <v>1148</v>
      </c>
      <c r="C274" s="1039">
        <v>1</v>
      </c>
      <c r="D274" s="1039" t="s">
        <v>335</v>
      </c>
      <c r="E274" s="1244"/>
      <c r="F274" s="1041"/>
    </row>
    <row r="275" spans="1:10" s="2" customFormat="1" x14ac:dyDescent="0.3">
      <c r="A275" s="156"/>
      <c r="B275" s="1039" t="s">
        <v>1149</v>
      </c>
      <c r="C275" s="1039"/>
      <c r="D275" s="1039"/>
      <c r="E275" s="1244"/>
      <c r="F275" s="1041"/>
    </row>
    <row r="276" spans="1:10" s="2" customFormat="1" x14ac:dyDescent="0.3">
      <c r="A276" s="156"/>
      <c r="B276" s="1039" t="s">
        <v>465</v>
      </c>
      <c r="C276" s="522"/>
      <c r="D276" s="522"/>
      <c r="E276" s="1243"/>
      <c r="F276" s="1041"/>
    </row>
    <row r="277" spans="1:10" s="2" customFormat="1" x14ac:dyDescent="0.3">
      <c r="A277" s="156"/>
      <c r="B277" s="1039" t="s">
        <v>504</v>
      </c>
      <c r="C277" s="522"/>
      <c r="D277" s="522"/>
      <c r="E277" s="1243"/>
      <c r="F277" s="1041"/>
    </row>
    <row r="278" spans="1:10" s="98" customFormat="1" x14ac:dyDescent="0.3">
      <c r="A278" s="127"/>
      <c r="B278" s="722"/>
      <c r="C278" s="723" t="s">
        <v>6</v>
      </c>
      <c r="D278" s="215">
        <v>1</v>
      </c>
      <c r="E278" s="1249"/>
      <c r="F278" s="724"/>
    </row>
    <row r="279" spans="1:10" s="2" customFormat="1" x14ac:dyDescent="0.3">
      <c r="A279" s="156"/>
      <c r="B279" s="1041"/>
      <c r="C279" s="1041"/>
      <c r="D279" s="1041"/>
      <c r="E279" s="1250"/>
      <c r="F279" s="1041"/>
    </row>
    <row r="280" spans="1:10" s="2" customFormat="1" x14ac:dyDescent="0.3">
      <c r="A280" s="156"/>
      <c r="B280" s="719" t="s">
        <v>505</v>
      </c>
      <c r="C280" s="1041"/>
      <c r="D280" s="1041"/>
      <c r="E280" s="1250"/>
      <c r="F280" s="1041"/>
    </row>
    <row r="281" spans="1:10" s="2" customFormat="1" x14ac:dyDescent="0.3">
      <c r="A281" s="156"/>
      <c r="B281" s="719"/>
      <c r="C281" s="1041"/>
      <c r="D281" s="1041"/>
      <c r="E281" s="1250"/>
      <c r="F281" s="1041"/>
    </row>
    <row r="282" spans="1:10" s="2" customFormat="1" x14ac:dyDescent="0.3">
      <c r="A282" s="155">
        <f>A178+0.01</f>
        <v>5.0299999999999994</v>
      </c>
      <c r="B282" s="721" t="s">
        <v>506</v>
      </c>
      <c r="C282" s="476"/>
      <c r="D282" s="476"/>
      <c r="E282" s="1242"/>
      <c r="F282" s="476"/>
      <c r="G282" s="517"/>
      <c r="H282" s="517"/>
      <c r="I282" s="517"/>
      <c r="J282" s="517"/>
    </row>
    <row r="283" spans="1:10" s="2" customFormat="1" x14ac:dyDescent="0.3">
      <c r="A283" s="156"/>
      <c r="B283" s="684" t="s">
        <v>507</v>
      </c>
      <c r="C283" s="522"/>
      <c r="D283" s="522"/>
      <c r="E283" s="1243"/>
      <c r="F283" s="522"/>
      <c r="G283" s="517"/>
      <c r="H283" s="517"/>
      <c r="I283" s="517"/>
      <c r="J283" s="517"/>
    </row>
    <row r="284" spans="1:10" s="2" customFormat="1" ht="33" x14ac:dyDescent="0.3">
      <c r="A284" s="156"/>
      <c r="B284" s="1039" t="s">
        <v>508</v>
      </c>
      <c r="C284" s="522"/>
      <c r="D284" s="522"/>
      <c r="E284" s="1243"/>
      <c r="F284" s="522"/>
      <c r="G284" s="517"/>
      <c r="H284" s="517"/>
      <c r="I284" s="517"/>
      <c r="J284" s="517"/>
    </row>
    <row r="285" spans="1:10" s="2" customFormat="1" x14ac:dyDescent="0.3">
      <c r="A285" s="156"/>
      <c r="B285" s="1039"/>
      <c r="C285" s="522"/>
      <c r="D285" s="522"/>
      <c r="E285" s="1243"/>
      <c r="F285" s="522"/>
      <c r="G285" s="517"/>
      <c r="H285" s="517"/>
      <c r="I285" s="517"/>
      <c r="J285" s="517"/>
    </row>
    <row r="286" spans="1:10" s="2" customFormat="1" x14ac:dyDescent="0.3">
      <c r="A286" s="156"/>
      <c r="B286" s="684" t="s">
        <v>509</v>
      </c>
      <c r="C286" s="522"/>
      <c r="D286" s="522"/>
      <c r="E286" s="1243"/>
      <c r="F286" s="522"/>
      <c r="G286" s="517"/>
      <c r="H286" s="517"/>
      <c r="I286" s="517"/>
      <c r="J286" s="517"/>
    </row>
    <row r="287" spans="1:10" s="2" customFormat="1" ht="165" x14ac:dyDescent="0.3">
      <c r="A287" s="156"/>
      <c r="B287" s="1039" t="s">
        <v>510</v>
      </c>
      <c r="C287" s="522"/>
      <c r="D287" s="522"/>
      <c r="E287" s="1243"/>
      <c r="F287" s="522"/>
      <c r="G287" s="517"/>
      <c r="H287" s="517"/>
      <c r="I287" s="517"/>
      <c r="J287" s="517"/>
    </row>
    <row r="288" spans="1:10" s="2" customFormat="1" ht="82.5" x14ac:dyDescent="0.3">
      <c r="A288" s="156"/>
      <c r="B288" s="1039" t="s">
        <v>511</v>
      </c>
      <c r="C288" s="522"/>
      <c r="D288" s="522"/>
      <c r="E288" s="1243"/>
      <c r="F288" s="522"/>
      <c r="G288" s="517"/>
      <c r="H288" s="517"/>
      <c r="I288" s="517"/>
      <c r="J288" s="517"/>
    </row>
    <row r="289" spans="1:10" s="2" customFormat="1" ht="49.5" x14ac:dyDescent="0.3">
      <c r="A289" s="156"/>
      <c r="B289" s="1039" t="s">
        <v>512</v>
      </c>
      <c r="C289" s="522"/>
      <c r="D289" s="522"/>
      <c r="E289" s="1243"/>
      <c r="F289" s="522"/>
      <c r="G289" s="517"/>
      <c r="H289" s="517"/>
      <c r="I289" s="517"/>
      <c r="J289" s="517"/>
    </row>
    <row r="290" spans="1:10" s="2" customFormat="1" x14ac:dyDescent="0.3">
      <c r="A290" s="156"/>
      <c r="B290" s="1039"/>
      <c r="C290" s="522"/>
      <c r="D290" s="522"/>
      <c r="E290" s="1243"/>
      <c r="F290" s="522"/>
      <c r="G290" s="517"/>
      <c r="H290" s="517"/>
      <c r="I290" s="517"/>
      <c r="J290" s="517"/>
    </row>
    <row r="291" spans="1:10" s="2" customFormat="1" x14ac:dyDescent="0.3">
      <c r="A291" s="156"/>
      <c r="B291" s="1039" t="s">
        <v>426</v>
      </c>
      <c r="C291" s="522"/>
      <c r="D291" s="522"/>
      <c r="E291" s="1243"/>
      <c r="F291" s="522"/>
      <c r="G291" s="517"/>
      <c r="H291" s="517"/>
      <c r="I291" s="517"/>
      <c r="J291" s="517"/>
    </row>
    <row r="292" spans="1:10" s="2" customFormat="1" x14ac:dyDescent="0.3">
      <c r="A292" s="156"/>
      <c r="B292" s="1042" t="s">
        <v>445</v>
      </c>
      <c r="C292" s="522"/>
      <c r="D292" s="522"/>
      <c r="E292" s="1243"/>
      <c r="F292" s="522"/>
      <c r="G292" s="517"/>
      <c r="H292" s="517"/>
      <c r="I292" s="517"/>
      <c r="J292" s="517"/>
    </row>
    <row r="293" spans="1:10" s="2" customFormat="1" x14ac:dyDescent="0.3">
      <c r="A293" s="156"/>
      <c r="B293" s="1042" t="s">
        <v>446</v>
      </c>
      <c r="C293" s="522"/>
      <c r="D293" s="522"/>
      <c r="E293" s="1243"/>
      <c r="F293" s="522"/>
      <c r="G293" s="517"/>
      <c r="H293" s="517"/>
      <c r="I293" s="517"/>
      <c r="J293" s="517"/>
    </row>
    <row r="294" spans="1:10" s="2" customFormat="1" x14ac:dyDescent="0.3">
      <c r="A294" s="156"/>
      <c r="B294" s="1042" t="s">
        <v>447</v>
      </c>
      <c r="C294" s="522"/>
      <c r="D294" s="522"/>
      <c r="E294" s="1243"/>
      <c r="F294" s="522"/>
      <c r="G294" s="517"/>
      <c r="H294" s="517"/>
      <c r="I294" s="517"/>
      <c r="J294" s="517"/>
    </row>
    <row r="295" spans="1:10" s="2" customFormat="1" x14ac:dyDescent="0.3">
      <c r="A295" s="156"/>
      <c r="B295" s="1042" t="s">
        <v>448</v>
      </c>
      <c r="C295" s="522"/>
      <c r="D295" s="522"/>
      <c r="E295" s="1243"/>
      <c r="F295" s="522"/>
      <c r="G295" s="517"/>
      <c r="H295" s="517"/>
      <c r="I295" s="517"/>
      <c r="J295" s="517"/>
    </row>
    <row r="296" spans="1:10" s="2" customFormat="1" x14ac:dyDescent="0.3">
      <c r="A296" s="156"/>
      <c r="B296" s="1042" t="s">
        <v>563</v>
      </c>
      <c r="C296" s="522"/>
      <c r="D296" s="522"/>
      <c r="E296" s="1243"/>
      <c r="F296" s="522"/>
      <c r="G296" s="517"/>
      <c r="H296" s="517"/>
      <c r="I296" s="517"/>
      <c r="J296" s="517"/>
    </row>
    <row r="297" spans="1:10" s="2" customFormat="1" x14ac:dyDescent="0.3">
      <c r="A297" s="156"/>
      <c r="B297" s="1042" t="s">
        <v>564</v>
      </c>
      <c r="C297" s="522"/>
      <c r="D297" s="522"/>
      <c r="E297" s="1243"/>
      <c r="F297" s="522"/>
      <c r="G297" s="517"/>
      <c r="H297" s="517"/>
      <c r="I297" s="517"/>
      <c r="J297" s="517"/>
    </row>
    <row r="298" spans="1:10" s="2" customFormat="1" x14ac:dyDescent="0.3">
      <c r="A298" s="156"/>
      <c r="B298" s="1042" t="s">
        <v>451</v>
      </c>
      <c r="C298" s="522"/>
      <c r="D298" s="522"/>
      <c r="E298" s="1243"/>
      <c r="F298" s="522"/>
      <c r="G298" s="517"/>
      <c r="H298" s="517"/>
      <c r="I298" s="517"/>
      <c r="J298" s="517"/>
    </row>
    <row r="299" spans="1:10" s="2" customFormat="1" x14ac:dyDescent="0.3">
      <c r="A299" s="156"/>
      <c r="B299" s="1042" t="s">
        <v>452</v>
      </c>
      <c r="C299" s="522"/>
      <c r="D299" s="522"/>
      <c r="E299" s="1243"/>
      <c r="F299" s="522"/>
      <c r="G299" s="517"/>
      <c r="H299" s="517"/>
      <c r="I299" s="517"/>
      <c r="J299" s="517"/>
    </row>
    <row r="300" spans="1:10" s="2" customFormat="1" x14ac:dyDescent="0.3">
      <c r="A300" s="156"/>
      <c r="B300" s="1039"/>
      <c r="C300" s="522"/>
      <c r="D300" s="522"/>
      <c r="E300" s="1243"/>
      <c r="F300" s="522"/>
      <c r="G300" s="517"/>
      <c r="H300" s="517"/>
      <c r="I300" s="517"/>
      <c r="J300" s="517"/>
    </row>
    <row r="301" spans="1:10" s="2" customFormat="1" ht="99" x14ac:dyDescent="0.3">
      <c r="A301" s="156"/>
      <c r="B301" s="1039" t="s">
        <v>427</v>
      </c>
      <c r="C301" s="522"/>
      <c r="D301" s="522"/>
      <c r="E301" s="1243"/>
      <c r="F301" s="522"/>
      <c r="G301" s="517"/>
      <c r="H301" s="517"/>
      <c r="I301" s="517"/>
      <c r="J301" s="517"/>
    </row>
    <row r="302" spans="1:10" s="2" customFormat="1" ht="99" x14ac:dyDescent="0.3">
      <c r="A302" s="156"/>
      <c r="B302" s="1039" t="s">
        <v>430</v>
      </c>
      <c r="C302" s="522"/>
      <c r="D302" s="522"/>
      <c r="E302" s="1243"/>
      <c r="F302" s="522"/>
      <c r="G302" s="517"/>
      <c r="H302" s="517"/>
      <c r="I302" s="517"/>
      <c r="J302" s="517"/>
    </row>
    <row r="303" spans="1:10" s="2" customFormat="1" x14ac:dyDescent="0.3">
      <c r="A303" s="156"/>
      <c r="B303" s="1039"/>
      <c r="C303" s="522"/>
      <c r="D303" s="522"/>
      <c r="E303" s="1243"/>
      <c r="F303" s="522"/>
      <c r="G303" s="517"/>
      <c r="H303" s="517"/>
      <c r="I303" s="517"/>
      <c r="J303" s="517"/>
    </row>
    <row r="304" spans="1:10" s="2" customFormat="1" ht="33" x14ac:dyDescent="0.3">
      <c r="A304" s="156"/>
      <c r="B304" s="684" t="s">
        <v>351</v>
      </c>
      <c r="C304" s="522"/>
      <c r="D304" s="522"/>
      <c r="E304" s="1243"/>
      <c r="F304" s="522"/>
      <c r="G304" s="517"/>
      <c r="H304" s="517"/>
      <c r="I304" s="517"/>
      <c r="J304" s="517"/>
    </row>
    <row r="305" spans="1:10" s="2" customFormat="1" x14ac:dyDescent="0.3">
      <c r="A305" s="156"/>
      <c r="B305" s="1042" t="s">
        <v>352</v>
      </c>
      <c r="C305" s="522"/>
      <c r="D305" s="522"/>
      <c r="E305" s="1243"/>
      <c r="F305" s="522"/>
      <c r="G305" s="517"/>
      <c r="H305" s="517"/>
      <c r="I305" s="517"/>
      <c r="J305" s="517"/>
    </row>
    <row r="306" spans="1:10" s="2" customFormat="1" x14ac:dyDescent="0.3">
      <c r="A306" s="156"/>
      <c r="B306" s="1042" t="s">
        <v>353</v>
      </c>
      <c r="C306" s="522"/>
      <c r="D306" s="522"/>
      <c r="E306" s="1243"/>
      <c r="F306" s="522"/>
      <c r="G306" s="517"/>
      <c r="H306" s="517"/>
      <c r="I306" s="517"/>
      <c r="J306" s="517"/>
    </row>
    <row r="307" spans="1:10" s="2" customFormat="1" x14ac:dyDescent="0.3">
      <c r="A307" s="156"/>
      <c r="B307" s="1042" t="s">
        <v>354</v>
      </c>
      <c r="C307" s="522"/>
      <c r="D307" s="522"/>
      <c r="E307" s="1243"/>
      <c r="F307" s="522"/>
      <c r="G307" s="517"/>
      <c r="H307" s="517"/>
      <c r="I307" s="517"/>
      <c r="J307" s="517"/>
    </row>
    <row r="308" spans="1:10" s="2" customFormat="1" x14ac:dyDescent="0.3">
      <c r="A308" s="156"/>
      <c r="B308" s="1042" t="s">
        <v>355</v>
      </c>
      <c r="C308" s="522"/>
      <c r="D308" s="522"/>
      <c r="E308" s="1243"/>
      <c r="F308" s="522"/>
      <c r="G308" s="517"/>
      <c r="H308" s="517"/>
      <c r="I308" s="517"/>
      <c r="J308" s="517"/>
    </row>
    <row r="309" spans="1:10" s="2" customFormat="1" x14ac:dyDescent="0.3">
      <c r="A309" s="156"/>
      <c r="B309" s="1042" t="s">
        <v>356</v>
      </c>
      <c r="C309" s="522"/>
      <c r="D309" s="522"/>
      <c r="E309" s="1243"/>
      <c r="F309" s="522"/>
      <c r="G309" s="517"/>
      <c r="H309" s="517"/>
      <c r="I309" s="517"/>
      <c r="J309" s="517"/>
    </row>
    <row r="310" spans="1:10" s="2" customFormat="1" x14ac:dyDescent="0.3">
      <c r="A310" s="156"/>
      <c r="B310" s="1042" t="s">
        <v>357</v>
      </c>
      <c r="C310" s="522"/>
      <c r="D310" s="522"/>
      <c r="E310" s="1243"/>
      <c r="F310" s="522"/>
      <c r="G310" s="517"/>
      <c r="H310" s="517"/>
      <c r="I310" s="517"/>
      <c r="J310" s="517"/>
    </row>
    <row r="311" spans="1:10" s="2" customFormat="1" x14ac:dyDescent="0.3">
      <c r="A311" s="156"/>
      <c r="B311" s="1042" t="s">
        <v>358</v>
      </c>
      <c r="C311" s="522"/>
      <c r="D311" s="522"/>
      <c r="E311" s="1243"/>
      <c r="F311" s="522"/>
      <c r="G311" s="517"/>
      <c r="H311" s="517"/>
      <c r="I311" s="517"/>
      <c r="J311" s="517"/>
    </row>
    <row r="312" spans="1:10" s="2" customFormat="1" x14ac:dyDescent="0.3">
      <c r="A312" s="156"/>
      <c r="B312" s="1042" t="s">
        <v>359</v>
      </c>
      <c r="C312" s="522"/>
      <c r="D312" s="522"/>
      <c r="E312" s="1243"/>
      <c r="F312" s="522"/>
      <c r="G312" s="517"/>
      <c r="H312" s="517"/>
      <c r="I312" s="517"/>
      <c r="J312" s="517"/>
    </row>
    <row r="313" spans="1:10" s="2" customFormat="1" x14ac:dyDescent="0.3">
      <c r="A313" s="156"/>
      <c r="B313" s="1039"/>
      <c r="C313" s="522"/>
      <c r="D313" s="522"/>
      <c r="E313" s="1243"/>
      <c r="F313" s="522"/>
      <c r="G313" s="517"/>
      <c r="H313" s="517"/>
      <c r="I313" s="517"/>
      <c r="J313" s="517"/>
    </row>
    <row r="314" spans="1:10" s="2" customFormat="1" x14ac:dyDescent="0.3">
      <c r="A314" s="156"/>
      <c r="B314" s="684" t="s">
        <v>331</v>
      </c>
      <c r="C314" s="522"/>
      <c r="D314" s="522"/>
      <c r="E314" s="1243"/>
      <c r="F314" s="522"/>
      <c r="G314" s="517"/>
      <c r="H314" s="517"/>
      <c r="I314" s="517"/>
      <c r="J314" s="517"/>
    </row>
    <row r="315" spans="1:10" s="2" customFormat="1" ht="33" x14ac:dyDescent="0.3">
      <c r="A315" s="156"/>
      <c r="B315" s="1042" t="s">
        <v>360</v>
      </c>
      <c r="C315" s="1042" t="s">
        <v>513</v>
      </c>
      <c r="D315" s="522"/>
      <c r="E315" s="1243"/>
      <c r="F315" s="522"/>
      <c r="G315" s="517"/>
      <c r="H315" s="517"/>
      <c r="I315" s="517"/>
      <c r="J315" s="517"/>
    </row>
    <row r="316" spans="1:10" s="2" customFormat="1" ht="33" x14ac:dyDescent="0.3">
      <c r="A316" s="156"/>
      <c r="B316" s="1042" t="s">
        <v>361</v>
      </c>
      <c r="C316" s="1042" t="s">
        <v>434</v>
      </c>
      <c r="D316" s="522"/>
      <c r="E316" s="1243"/>
      <c r="F316" s="522"/>
      <c r="G316" s="517"/>
      <c r="H316" s="517"/>
      <c r="I316" s="517"/>
      <c r="J316" s="517"/>
    </row>
    <row r="317" spans="1:10" s="2" customFormat="1" ht="33" x14ac:dyDescent="0.3">
      <c r="A317" s="156"/>
      <c r="B317" s="1042" t="s">
        <v>362</v>
      </c>
      <c r="C317" s="1042" t="s">
        <v>435</v>
      </c>
      <c r="D317" s="522"/>
      <c r="E317" s="1243"/>
      <c r="F317" s="522"/>
      <c r="G317" s="517"/>
      <c r="H317" s="517"/>
      <c r="I317" s="517"/>
      <c r="J317" s="517"/>
    </row>
    <row r="318" spans="1:10" s="2" customFormat="1" x14ac:dyDescent="0.3">
      <c r="A318" s="156"/>
      <c r="B318" s="1042" t="s">
        <v>363</v>
      </c>
      <c r="C318" s="1042" t="s">
        <v>514</v>
      </c>
      <c r="D318" s="522"/>
      <c r="E318" s="1243"/>
      <c r="F318" s="522"/>
      <c r="G318" s="517"/>
      <c r="H318" s="517"/>
      <c r="I318" s="517"/>
      <c r="J318" s="517"/>
    </row>
    <row r="319" spans="1:10" s="2" customFormat="1" x14ac:dyDescent="0.3">
      <c r="A319" s="156"/>
      <c r="B319" s="1039"/>
      <c r="C319" s="522"/>
      <c r="D319" s="522"/>
      <c r="E319" s="1243"/>
      <c r="F319" s="522"/>
      <c r="G319" s="517"/>
      <c r="H319" s="517"/>
      <c r="I319" s="517"/>
      <c r="J319" s="517"/>
    </row>
    <row r="320" spans="1:10" s="2" customFormat="1" x14ac:dyDescent="0.3">
      <c r="A320" s="156"/>
      <c r="B320" s="1039" t="s">
        <v>332</v>
      </c>
      <c r="C320" s="522"/>
      <c r="D320" s="522"/>
      <c r="E320" s="1243"/>
      <c r="F320" s="522"/>
      <c r="G320" s="517"/>
      <c r="H320" s="517"/>
      <c r="I320" s="517"/>
      <c r="J320" s="517"/>
    </row>
    <row r="321" spans="1:10" s="2" customFormat="1" x14ac:dyDescent="0.3">
      <c r="A321" s="156"/>
      <c r="B321" s="1039" t="s">
        <v>515</v>
      </c>
      <c r="C321" s="522"/>
      <c r="D321" s="522"/>
      <c r="E321" s="1243"/>
      <c r="F321" s="522"/>
      <c r="G321" s="517"/>
      <c r="H321" s="517"/>
      <c r="I321" s="517"/>
      <c r="J321" s="517"/>
    </row>
    <row r="322" spans="1:10" s="2" customFormat="1" x14ac:dyDescent="0.3">
      <c r="A322" s="156"/>
      <c r="B322" s="1039" t="s">
        <v>516</v>
      </c>
      <c r="C322" s="522"/>
      <c r="D322" s="522"/>
      <c r="E322" s="1243"/>
      <c r="F322" s="522"/>
      <c r="G322" s="517"/>
      <c r="H322" s="517"/>
      <c r="I322" s="517"/>
      <c r="J322" s="517"/>
    </row>
    <row r="323" spans="1:10" s="2" customFormat="1" x14ac:dyDescent="0.3">
      <c r="A323" s="156"/>
      <c r="B323" s="1039"/>
      <c r="C323" s="522"/>
      <c r="D323" s="522"/>
      <c r="E323" s="1243"/>
      <c r="F323" s="522"/>
      <c r="G323" s="517"/>
      <c r="H323" s="517"/>
      <c r="I323" s="517"/>
      <c r="J323" s="517"/>
    </row>
    <row r="324" spans="1:10" s="2" customFormat="1" x14ac:dyDescent="0.3">
      <c r="A324" s="156"/>
      <c r="B324" s="684"/>
      <c r="C324" s="522"/>
      <c r="D324" s="522"/>
      <c r="E324" s="1243"/>
      <c r="F324" s="522"/>
      <c r="G324" s="517"/>
      <c r="H324" s="517"/>
      <c r="I324" s="517"/>
      <c r="J324" s="517"/>
    </row>
    <row r="325" spans="1:10" s="2" customFormat="1" x14ac:dyDescent="0.3">
      <c r="A325" s="156"/>
      <c r="B325" s="684" t="s">
        <v>333</v>
      </c>
      <c r="C325" s="522"/>
      <c r="D325" s="522"/>
      <c r="E325" s="1243"/>
      <c r="F325" s="522"/>
      <c r="G325" s="517"/>
      <c r="H325" s="517"/>
      <c r="I325" s="517"/>
      <c r="J325" s="517"/>
    </row>
    <row r="326" spans="1:10" s="2" customFormat="1" x14ac:dyDescent="0.3">
      <c r="A326" s="156"/>
      <c r="B326" s="1039"/>
      <c r="C326" s="522"/>
      <c r="D326" s="522"/>
      <c r="E326" s="1243"/>
      <c r="F326" s="522"/>
      <c r="G326" s="517"/>
      <c r="H326" s="517"/>
      <c r="I326" s="517"/>
      <c r="J326" s="517"/>
    </row>
    <row r="327" spans="1:10" s="2" customFormat="1" x14ac:dyDescent="0.3">
      <c r="A327" s="156"/>
      <c r="B327" s="684"/>
      <c r="C327" s="522"/>
      <c r="D327" s="522"/>
      <c r="E327" s="1243"/>
      <c r="F327" s="522"/>
      <c r="G327" s="517"/>
      <c r="H327" s="517"/>
      <c r="I327" s="517"/>
      <c r="J327" s="517"/>
    </row>
    <row r="328" spans="1:10" s="2" customFormat="1" ht="49.5" x14ac:dyDescent="0.3">
      <c r="A328" s="156"/>
      <c r="B328" s="684" t="s">
        <v>565</v>
      </c>
      <c r="C328" s="522"/>
      <c r="D328" s="522"/>
      <c r="E328" s="1243"/>
      <c r="F328" s="522"/>
      <c r="G328" s="517"/>
      <c r="H328" s="517"/>
      <c r="I328" s="517"/>
      <c r="J328" s="517"/>
    </row>
    <row r="329" spans="1:10" s="2" customFormat="1" x14ac:dyDescent="0.3">
      <c r="A329" s="156"/>
      <c r="B329" s="1039" t="s">
        <v>1150</v>
      </c>
      <c r="C329" s="1039">
        <v>1</v>
      </c>
      <c r="D329" s="1039" t="s">
        <v>335</v>
      </c>
      <c r="E329" s="1244"/>
      <c r="F329" s="522"/>
      <c r="G329" s="517"/>
      <c r="H329" s="517"/>
      <c r="I329" s="517"/>
      <c r="J329" s="517"/>
    </row>
    <row r="330" spans="1:10" s="2" customFormat="1" x14ac:dyDescent="0.3">
      <c r="A330" s="156"/>
      <c r="B330" s="684"/>
      <c r="C330" s="522"/>
      <c r="D330" s="522"/>
      <c r="E330" s="1243"/>
      <c r="F330" s="522"/>
      <c r="G330" s="517"/>
      <c r="H330" s="517"/>
      <c r="I330" s="517"/>
      <c r="J330" s="517"/>
    </row>
    <row r="331" spans="1:10" s="2" customFormat="1" ht="99" x14ac:dyDescent="0.3">
      <c r="A331" s="156"/>
      <c r="B331" s="684" t="s">
        <v>453</v>
      </c>
      <c r="C331" s="522"/>
      <c r="D331" s="522"/>
      <c r="E331" s="1243"/>
      <c r="F331" s="522"/>
      <c r="G331" s="517"/>
      <c r="H331" s="517"/>
      <c r="I331" s="517"/>
      <c r="J331" s="517"/>
    </row>
    <row r="332" spans="1:10" s="2" customFormat="1" x14ac:dyDescent="0.3">
      <c r="A332" s="156"/>
      <c r="B332" s="1039" t="s">
        <v>439</v>
      </c>
      <c r="C332" s="522"/>
      <c r="D332" s="522"/>
      <c r="E332" s="1243"/>
      <c r="F332" s="522"/>
      <c r="G332" s="517"/>
      <c r="H332" s="517"/>
      <c r="I332" s="517"/>
      <c r="J332" s="517"/>
    </row>
    <row r="333" spans="1:10" s="2" customFormat="1" x14ac:dyDescent="0.3">
      <c r="A333" s="156"/>
      <c r="B333" s="1039" t="s">
        <v>1151</v>
      </c>
      <c r="C333" s="1039">
        <v>1</v>
      </c>
      <c r="D333" s="1039" t="s">
        <v>440</v>
      </c>
      <c r="E333" s="1244"/>
      <c r="F333" s="522"/>
      <c r="G333" s="517"/>
      <c r="H333" s="517"/>
      <c r="I333" s="517"/>
      <c r="J333" s="517"/>
    </row>
    <row r="334" spans="1:10" s="2" customFormat="1" x14ac:dyDescent="0.3">
      <c r="A334" s="156"/>
      <c r="B334" s="684"/>
      <c r="C334" s="522"/>
      <c r="D334" s="522"/>
      <c r="E334" s="1243"/>
      <c r="F334" s="522"/>
      <c r="G334" s="517"/>
      <c r="H334" s="517"/>
      <c r="I334" s="517"/>
      <c r="J334" s="517"/>
    </row>
    <row r="335" spans="1:10" s="2" customFormat="1" ht="115.5" x14ac:dyDescent="0.3">
      <c r="A335" s="156"/>
      <c r="B335" s="684" t="s">
        <v>365</v>
      </c>
      <c r="C335" s="522"/>
      <c r="D335" s="522"/>
      <c r="E335" s="1243"/>
      <c r="F335" s="522"/>
      <c r="G335" s="517"/>
      <c r="H335" s="517"/>
      <c r="I335" s="517"/>
      <c r="J335" s="517"/>
    </row>
    <row r="336" spans="1:10" s="2" customFormat="1" x14ac:dyDescent="0.3">
      <c r="A336" s="156"/>
      <c r="B336" s="1039"/>
      <c r="C336" s="522"/>
      <c r="D336" s="522"/>
      <c r="E336" s="1243"/>
      <c r="F336" s="522"/>
      <c r="G336" s="517"/>
      <c r="H336" s="517"/>
      <c r="I336" s="517"/>
      <c r="J336" s="517"/>
    </row>
    <row r="337" spans="1:10" s="2" customFormat="1" x14ac:dyDescent="0.3">
      <c r="A337" s="156"/>
      <c r="B337" s="1039" t="s">
        <v>336</v>
      </c>
      <c r="C337" s="522"/>
      <c r="D337" s="522"/>
      <c r="E337" s="1243"/>
      <c r="F337" s="522"/>
      <c r="G337" s="517"/>
      <c r="H337" s="517"/>
      <c r="I337" s="517"/>
      <c r="J337" s="517"/>
    </row>
    <row r="338" spans="1:10" s="2" customFormat="1" x14ac:dyDescent="0.3">
      <c r="A338" s="156"/>
      <c r="B338" s="1042" t="s">
        <v>366</v>
      </c>
      <c r="C338" s="522"/>
      <c r="D338" s="522"/>
      <c r="E338" s="1243"/>
      <c r="F338" s="522"/>
      <c r="G338" s="517"/>
      <c r="H338" s="517"/>
      <c r="I338" s="517"/>
      <c r="J338" s="517"/>
    </row>
    <row r="339" spans="1:10" s="2" customFormat="1" x14ac:dyDescent="0.3">
      <c r="A339" s="156"/>
      <c r="B339" s="1042" t="s">
        <v>367</v>
      </c>
      <c r="C339" s="522"/>
      <c r="D339" s="522"/>
      <c r="E339" s="1243"/>
      <c r="F339" s="522"/>
      <c r="G339" s="517"/>
      <c r="H339" s="517"/>
      <c r="I339" s="517"/>
      <c r="J339" s="517"/>
    </row>
    <row r="340" spans="1:10" s="2" customFormat="1" x14ac:dyDescent="0.3">
      <c r="A340" s="156"/>
      <c r="B340" s="1039"/>
      <c r="C340" s="522"/>
      <c r="D340" s="522"/>
      <c r="E340" s="1243"/>
      <c r="F340" s="522"/>
      <c r="G340" s="517"/>
      <c r="H340" s="517"/>
      <c r="I340" s="517"/>
      <c r="J340" s="517"/>
    </row>
    <row r="341" spans="1:10" s="2" customFormat="1" x14ac:dyDescent="0.3">
      <c r="A341" s="156"/>
      <c r="B341" s="1039" t="s">
        <v>337</v>
      </c>
      <c r="C341" s="522"/>
      <c r="D341" s="522"/>
      <c r="E341" s="1243"/>
      <c r="F341" s="522"/>
      <c r="G341" s="517"/>
      <c r="H341" s="517"/>
      <c r="I341" s="517"/>
      <c r="J341" s="517"/>
    </row>
    <row r="342" spans="1:10" s="2" customFormat="1" x14ac:dyDescent="0.3">
      <c r="A342" s="156"/>
      <c r="B342" s="1042" t="s">
        <v>566</v>
      </c>
      <c r="C342" s="522"/>
      <c r="D342" s="522"/>
      <c r="E342" s="1243"/>
      <c r="F342" s="522"/>
      <c r="G342" s="517"/>
      <c r="H342" s="517"/>
      <c r="I342" s="517"/>
      <c r="J342" s="517"/>
    </row>
    <row r="343" spans="1:10" s="2" customFormat="1" x14ac:dyDescent="0.3">
      <c r="A343" s="156"/>
      <c r="B343" s="1042" t="s">
        <v>368</v>
      </c>
      <c r="C343" s="522"/>
      <c r="D343" s="522"/>
      <c r="E343" s="1243"/>
      <c r="F343" s="522"/>
      <c r="G343" s="517"/>
      <c r="H343" s="517"/>
      <c r="I343" s="517"/>
      <c r="J343" s="517"/>
    </row>
    <row r="344" spans="1:10" s="2" customFormat="1" x14ac:dyDescent="0.3">
      <c r="A344" s="156"/>
      <c r="B344" s="1042" t="s">
        <v>567</v>
      </c>
      <c r="C344" s="522"/>
      <c r="D344" s="522"/>
      <c r="E344" s="1243"/>
      <c r="F344" s="522"/>
      <c r="G344" s="517"/>
      <c r="H344" s="517"/>
      <c r="I344" s="517"/>
      <c r="J344" s="517"/>
    </row>
    <row r="345" spans="1:10" s="2" customFormat="1" x14ac:dyDescent="0.3">
      <c r="A345" s="156"/>
      <c r="B345" s="1042" t="s">
        <v>369</v>
      </c>
      <c r="C345" s="522"/>
      <c r="D345" s="522"/>
      <c r="E345" s="1243"/>
      <c r="F345" s="522"/>
      <c r="G345" s="517"/>
      <c r="H345" s="517"/>
      <c r="I345" s="517"/>
      <c r="J345" s="517"/>
    </row>
    <row r="346" spans="1:10" s="2" customFormat="1" x14ac:dyDescent="0.3">
      <c r="A346" s="156"/>
      <c r="B346" s="1039" t="s">
        <v>338</v>
      </c>
      <c r="C346" s="522"/>
      <c r="D346" s="522"/>
      <c r="E346" s="1243"/>
      <c r="F346" s="522"/>
      <c r="G346" s="517"/>
      <c r="H346" s="517"/>
      <c r="I346" s="517"/>
      <c r="J346" s="517"/>
    </row>
    <row r="347" spans="1:10" s="2" customFormat="1" x14ac:dyDescent="0.3">
      <c r="A347" s="156"/>
      <c r="B347" s="1042" t="s">
        <v>370</v>
      </c>
      <c r="C347" s="522"/>
      <c r="D347" s="522"/>
      <c r="E347" s="1243"/>
      <c r="F347" s="522"/>
      <c r="G347" s="517"/>
      <c r="H347" s="517"/>
      <c r="I347" s="517"/>
      <c r="J347" s="517"/>
    </row>
    <row r="348" spans="1:10" s="2" customFormat="1" x14ac:dyDescent="0.3">
      <c r="A348" s="156"/>
      <c r="B348" s="1042" t="s">
        <v>460</v>
      </c>
      <c r="C348" s="522"/>
      <c r="D348" s="522"/>
      <c r="E348" s="1243"/>
      <c r="F348" s="522"/>
      <c r="G348" s="517"/>
      <c r="H348" s="517"/>
      <c r="I348" s="517"/>
      <c r="J348" s="517"/>
    </row>
    <row r="349" spans="1:10" s="2" customFormat="1" x14ac:dyDescent="0.3">
      <c r="A349" s="156"/>
      <c r="B349" s="1042" t="s">
        <v>568</v>
      </c>
      <c r="C349" s="522"/>
      <c r="D349" s="522"/>
      <c r="E349" s="1243"/>
      <c r="F349" s="522"/>
      <c r="G349" s="517"/>
      <c r="H349" s="517"/>
      <c r="I349" s="517"/>
      <c r="J349" s="517"/>
    </row>
    <row r="350" spans="1:10" s="2" customFormat="1" x14ac:dyDescent="0.3">
      <c r="A350" s="156"/>
      <c r="B350" s="1042" t="s">
        <v>369</v>
      </c>
      <c r="C350" s="522"/>
      <c r="D350" s="522"/>
      <c r="E350" s="1243"/>
      <c r="F350" s="522"/>
      <c r="G350" s="517"/>
      <c r="H350" s="517"/>
      <c r="I350" s="517"/>
      <c r="J350" s="517"/>
    </row>
    <row r="351" spans="1:10" s="2" customFormat="1" x14ac:dyDescent="0.3">
      <c r="A351" s="156"/>
      <c r="B351" s="1039" t="s">
        <v>1152</v>
      </c>
      <c r="C351" s="1039">
        <v>1</v>
      </c>
      <c r="D351" s="1039" t="s">
        <v>440</v>
      </c>
      <c r="E351" s="1244"/>
      <c r="F351" s="522"/>
      <c r="G351" s="517"/>
      <c r="H351" s="517"/>
      <c r="I351" s="517"/>
      <c r="J351" s="517"/>
    </row>
    <row r="352" spans="1:10" s="2" customFormat="1" x14ac:dyDescent="0.3">
      <c r="A352" s="156"/>
      <c r="B352" s="1039" t="s">
        <v>339</v>
      </c>
      <c r="C352" s="522"/>
      <c r="D352" s="522"/>
      <c r="E352" s="1243"/>
      <c r="F352" s="522"/>
      <c r="G352" s="517"/>
      <c r="H352" s="517"/>
      <c r="I352" s="517"/>
      <c r="J352" s="517"/>
    </row>
    <row r="353" spans="1:10" s="2" customFormat="1" x14ac:dyDescent="0.3">
      <c r="A353" s="156"/>
      <c r="B353" s="1039" t="s">
        <v>1153</v>
      </c>
      <c r="C353" s="1039">
        <v>1</v>
      </c>
      <c r="D353" s="1039" t="s">
        <v>335</v>
      </c>
      <c r="E353" s="1244"/>
      <c r="F353" s="522"/>
      <c r="G353" s="517"/>
      <c r="H353" s="517"/>
      <c r="I353" s="517"/>
      <c r="J353" s="517"/>
    </row>
    <row r="354" spans="1:10" s="2" customFormat="1" x14ac:dyDescent="0.3">
      <c r="A354" s="156"/>
      <c r="B354" s="684"/>
      <c r="C354" s="522"/>
      <c r="D354" s="522"/>
      <c r="E354" s="1243"/>
      <c r="F354" s="522"/>
      <c r="G354" s="517"/>
      <c r="H354" s="517"/>
      <c r="I354" s="517"/>
      <c r="J354" s="517"/>
    </row>
    <row r="355" spans="1:10" s="2" customFormat="1" ht="99" x14ac:dyDescent="0.3">
      <c r="A355" s="156"/>
      <c r="B355" s="684" t="s">
        <v>371</v>
      </c>
      <c r="C355" s="522"/>
      <c r="D355" s="522"/>
      <c r="E355" s="1243"/>
      <c r="F355" s="522"/>
      <c r="G355" s="517"/>
      <c r="H355" s="517"/>
      <c r="I355" s="517"/>
      <c r="J355" s="517"/>
    </row>
    <row r="356" spans="1:10" s="2" customFormat="1" x14ac:dyDescent="0.3">
      <c r="A356" s="156"/>
      <c r="B356" s="1039"/>
      <c r="C356" s="522"/>
      <c r="D356" s="522"/>
      <c r="E356" s="1243"/>
      <c r="F356" s="522"/>
      <c r="G356" s="517"/>
      <c r="H356" s="517"/>
      <c r="I356" s="517"/>
      <c r="J356" s="517"/>
    </row>
    <row r="357" spans="1:10" s="2" customFormat="1" x14ac:dyDescent="0.3">
      <c r="A357" s="156"/>
      <c r="B357" s="1039" t="s">
        <v>196</v>
      </c>
      <c r="C357" s="522"/>
      <c r="D357" s="522"/>
      <c r="E357" s="1243"/>
      <c r="F357" s="522"/>
      <c r="G357" s="517"/>
      <c r="H357" s="517"/>
      <c r="I357" s="517"/>
      <c r="J357" s="517"/>
    </row>
    <row r="358" spans="1:10" s="2" customFormat="1" x14ac:dyDescent="0.3">
      <c r="A358" s="156"/>
      <c r="B358" s="1042" t="s">
        <v>569</v>
      </c>
      <c r="C358" s="522"/>
      <c r="D358" s="522"/>
      <c r="E358" s="1243"/>
      <c r="F358" s="522"/>
      <c r="G358" s="517"/>
      <c r="H358" s="517"/>
      <c r="I358" s="517"/>
      <c r="J358" s="517"/>
    </row>
    <row r="359" spans="1:10" s="2" customFormat="1" x14ac:dyDescent="0.3">
      <c r="A359" s="156"/>
      <c r="B359" s="1042" t="s">
        <v>570</v>
      </c>
      <c r="C359" s="522"/>
      <c r="D359" s="522"/>
      <c r="E359" s="1243"/>
      <c r="F359" s="522"/>
      <c r="G359" s="517"/>
      <c r="H359" s="517"/>
      <c r="I359" s="517"/>
      <c r="J359" s="517"/>
    </row>
    <row r="360" spans="1:10" s="2" customFormat="1" x14ac:dyDescent="0.3">
      <c r="A360" s="156"/>
      <c r="B360" s="1042" t="s">
        <v>373</v>
      </c>
      <c r="C360" s="522"/>
      <c r="D360" s="522"/>
      <c r="E360" s="1243"/>
      <c r="F360" s="522"/>
      <c r="G360" s="517"/>
      <c r="H360" s="517"/>
      <c r="I360" s="517"/>
      <c r="J360" s="517"/>
    </row>
    <row r="361" spans="1:10" s="2" customFormat="1" x14ac:dyDescent="0.3">
      <c r="A361" s="156"/>
      <c r="B361" s="1042" t="s">
        <v>571</v>
      </c>
      <c r="C361" s="522"/>
      <c r="D361" s="522"/>
      <c r="E361" s="1243"/>
      <c r="F361" s="522"/>
      <c r="G361" s="517"/>
      <c r="H361" s="517"/>
      <c r="I361" s="517"/>
      <c r="J361" s="517"/>
    </row>
    <row r="362" spans="1:10" s="2" customFormat="1" x14ac:dyDescent="0.3">
      <c r="A362" s="156"/>
      <c r="B362" s="1039" t="s">
        <v>1154</v>
      </c>
      <c r="C362" s="1039">
        <v>1</v>
      </c>
      <c r="D362" s="1039" t="s">
        <v>335</v>
      </c>
      <c r="E362" s="1244"/>
      <c r="F362" s="522"/>
      <c r="G362" s="517"/>
      <c r="H362" s="517"/>
      <c r="I362" s="517"/>
      <c r="J362" s="517"/>
    </row>
    <row r="363" spans="1:10" s="2" customFormat="1" ht="33" x14ac:dyDescent="0.3">
      <c r="A363" s="156"/>
      <c r="B363" s="1039" t="s">
        <v>1155</v>
      </c>
      <c r="C363" s="1039">
        <v>1</v>
      </c>
      <c r="D363" s="1039" t="s">
        <v>440</v>
      </c>
      <c r="E363" s="1244"/>
      <c r="F363" s="522"/>
      <c r="G363" s="517"/>
      <c r="H363" s="517"/>
      <c r="I363" s="517"/>
      <c r="J363" s="517"/>
    </row>
    <row r="364" spans="1:10" s="2" customFormat="1" x14ac:dyDescent="0.3">
      <c r="A364" s="156"/>
      <c r="B364" s="1042" t="s">
        <v>572</v>
      </c>
      <c r="C364" s="522"/>
      <c r="D364" s="522"/>
      <c r="E364" s="1243"/>
      <c r="F364" s="522"/>
      <c r="G364" s="517"/>
      <c r="H364" s="517"/>
      <c r="I364" s="517"/>
      <c r="J364" s="517"/>
    </row>
    <row r="365" spans="1:10" s="2" customFormat="1" x14ac:dyDescent="0.3">
      <c r="A365" s="156"/>
      <c r="B365" s="684"/>
      <c r="C365" s="522"/>
      <c r="D365" s="522"/>
      <c r="E365" s="1243"/>
      <c r="F365" s="522"/>
      <c r="G365" s="517"/>
      <c r="H365" s="517"/>
      <c r="I365" s="517"/>
      <c r="J365" s="517"/>
    </row>
    <row r="366" spans="1:10" s="2" customFormat="1" x14ac:dyDescent="0.3">
      <c r="A366" s="156"/>
      <c r="B366" s="684" t="s">
        <v>347</v>
      </c>
      <c r="C366" s="522"/>
      <c r="D366" s="522"/>
      <c r="E366" s="1243"/>
      <c r="F366" s="522"/>
      <c r="G366" s="517"/>
      <c r="H366" s="517"/>
      <c r="I366" s="517"/>
      <c r="J366" s="517"/>
    </row>
    <row r="367" spans="1:10" s="2" customFormat="1" x14ac:dyDescent="0.3">
      <c r="A367" s="156"/>
      <c r="B367" s="684"/>
      <c r="C367" s="522"/>
      <c r="D367" s="522"/>
      <c r="E367" s="1243"/>
      <c r="F367" s="522"/>
      <c r="G367" s="517"/>
      <c r="H367" s="517"/>
      <c r="I367" s="517"/>
      <c r="J367" s="517"/>
    </row>
    <row r="368" spans="1:10" s="2" customFormat="1" ht="82.5" x14ac:dyDescent="0.3">
      <c r="A368" s="156"/>
      <c r="B368" s="684" t="s">
        <v>364</v>
      </c>
      <c r="C368" s="522"/>
      <c r="D368" s="522"/>
      <c r="E368" s="1243"/>
      <c r="F368" s="522"/>
      <c r="G368" s="517"/>
      <c r="H368" s="517"/>
      <c r="I368" s="517"/>
      <c r="J368" s="517"/>
    </row>
    <row r="369" spans="1:10" s="2" customFormat="1" x14ac:dyDescent="0.3">
      <c r="A369" s="156"/>
      <c r="B369" s="1039" t="s">
        <v>1146</v>
      </c>
      <c r="C369" s="1039">
        <v>1</v>
      </c>
      <c r="D369" s="1039" t="s">
        <v>335</v>
      </c>
      <c r="E369" s="1244"/>
      <c r="F369" s="522"/>
      <c r="G369" s="517"/>
      <c r="H369" s="517"/>
      <c r="I369" s="517"/>
      <c r="J369" s="517"/>
    </row>
    <row r="370" spans="1:10" s="2" customFormat="1" x14ac:dyDescent="0.3">
      <c r="A370" s="156"/>
      <c r="B370" s="1039"/>
      <c r="C370" s="522"/>
      <c r="D370" s="522"/>
      <c r="E370" s="1243"/>
      <c r="F370" s="522"/>
      <c r="G370" s="517"/>
      <c r="H370" s="517"/>
      <c r="I370" s="517"/>
      <c r="J370" s="517"/>
    </row>
    <row r="371" spans="1:10" s="2" customFormat="1" ht="132" x14ac:dyDescent="0.3">
      <c r="A371" s="156"/>
      <c r="B371" s="684" t="s">
        <v>629</v>
      </c>
      <c r="C371" s="522"/>
      <c r="D371" s="522"/>
      <c r="E371" s="1243"/>
      <c r="F371" s="522"/>
      <c r="G371" s="517"/>
      <c r="H371" s="517"/>
      <c r="I371" s="517"/>
      <c r="J371" s="517"/>
    </row>
    <row r="372" spans="1:10" s="2" customFormat="1" x14ac:dyDescent="0.3">
      <c r="A372" s="156"/>
      <c r="B372" s="1039"/>
      <c r="C372" s="522"/>
      <c r="D372" s="522"/>
      <c r="E372" s="1243"/>
      <c r="F372" s="522"/>
      <c r="G372" s="517"/>
      <c r="H372" s="517"/>
      <c r="I372" s="517"/>
      <c r="J372" s="517"/>
    </row>
    <row r="373" spans="1:10" s="2" customFormat="1" x14ac:dyDescent="0.3">
      <c r="A373" s="156"/>
      <c r="B373" s="1039" t="s">
        <v>340</v>
      </c>
      <c r="C373" s="522"/>
      <c r="D373" s="522"/>
      <c r="E373" s="1243"/>
      <c r="F373" s="522"/>
      <c r="G373" s="517"/>
      <c r="H373" s="517"/>
      <c r="I373" s="517"/>
      <c r="J373" s="517"/>
    </row>
    <row r="374" spans="1:10" s="2" customFormat="1" x14ac:dyDescent="0.3">
      <c r="A374" s="156"/>
      <c r="B374" s="1042" t="s">
        <v>367</v>
      </c>
      <c r="C374" s="522"/>
      <c r="D374" s="522"/>
      <c r="E374" s="1243"/>
      <c r="F374" s="522"/>
      <c r="G374" s="517"/>
      <c r="H374" s="517"/>
      <c r="I374" s="517"/>
      <c r="J374" s="517"/>
    </row>
    <row r="375" spans="1:10" s="2" customFormat="1" x14ac:dyDescent="0.3">
      <c r="A375" s="156"/>
      <c r="B375" s="1042" t="s">
        <v>374</v>
      </c>
      <c r="C375" s="522"/>
      <c r="D375" s="522"/>
      <c r="E375" s="1243"/>
      <c r="F375" s="522"/>
      <c r="G375" s="517"/>
      <c r="H375" s="517"/>
      <c r="I375" s="517"/>
      <c r="J375" s="517"/>
    </row>
    <row r="376" spans="1:10" s="2" customFormat="1" x14ac:dyDescent="0.3">
      <c r="A376" s="156"/>
      <c r="B376" s="1042" t="s">
        <v>375</v>
      </c>
      <c r="C376" s="522"/>
      <c r="D376" s="522"/>
      <c r="E376" s="1243"/>
      <c r="F376" s="522"/>
      <c r="G376" s="517"/>
      <c r="H376" s="517"/>
      <c r="I376" s="517"/>
      <c r="J376" s="517"/>
    </row>
    <row r="377" spans="1:10" s="2" customFormat="1" x14ac:dyDescent="0.3">
      <c r="A377" s="156"/>
      <c r="B377" s="1042" t="s">
        <v>376</v>
      </c>
      <c r="C377" s="522"/>
      <c r="D377" s="522"/>
      <c r="E377" s="1243"/>
      <c r="F377" s="522"/>
      <c r="G377" s="517"/>
      <c r="H377" s="517"/>
      <c r="I377" s="517"/>
      <c r="J377" s="517"/>
    </row>
    <row r="378" spans="1:10" s="2" customFormat="1" x14ac:dyDescent="0.3">
      <c r="A378" s="156"/>
      <c r="B378" s="1039"/>
      <c r="C378" s="522"/>
      <c r="D378" s="522"/>
      <c r="E378" s="1243"/>
      <c r="F378" s="522"/>
      <c r="G378" s="517"/>
      <c r="H378" s="517"/>
      <c r="I378" s="517"/>
      <c r="J378" s="517"/>
    </row>
    <row r="379" spans="1:10" s="2" customFormat="1" x14ac:dyDescent="0.3">
      <c r="A379" s="156"/>
      <c r="B379" s="1039" t="s">
        <v>341</v>
      </c>
      <c r="C379" s="522"/>
      <c r="D379" s="522"/>
      <c r="E379" s="1243"/>
      <c r="F379" s="522"/>
      <c r="G379" s="517"/>
      <c r="H379" s="517"/>
      <c r="I379" s="517"/>
      <c r="J379" s="517"/>
    </row>
    <row r="380" spans="1:10" s="2" customFormat="1" x14ac:dyDescent="0.3">
      <c r="A380" s="156"/>
      <c r="B380" s="1042" t="s">
        <v>474</v>
      </c>
      <c r="C380" s="522"/>
      <c r="D380" s="522"/>
      <c r="E380" s="1243"/>
      <c r="F380" s="522"/>
      <c r="G380" s="517"/>
      <c r="H380" s="517"/>
      <c r="I380" s="517"/>
      <c r="J380" s="517"/>
    </row>
    <row r="381" spans="1:10" s="2" customFormat="1" x14ac:dyDescent="0.3">
      <c r="A381" s="156"/>
      <c r="B381" s="1042" t="s">
        <v>475</v>
      </c>
      <c r="C381" s="522"/>
      <c r="D381" s="522"/>
      <c r="E381" s="1243"/>
      <c r="F381" s="522"/>
      <c r="G381" s="517"/>
      <c r="H381" s="517"/>
      <c r="I381" s="517"/>
      <c r="J381" s="517"/>
    </row>
    <row r="382" spans="1:10" s="2" customFormat="1" x14ac:dyDescent="0.3">
      <c r="A382" s="156"/>
      <c r="B382" s="1042" t="s">
        <v>573</v>
      </c>
      <c r="C382" s="522"/>
      <c r="D382" s="522"/>
      <c r="E382" s="1243"/>
      <c r="F382" s="522"/>
      <c r="G382" s="517"/>
      <c r="H382" s="517"/>
      <c r="I382" s="517"/>
      <c r="J382" s="517"/>
    </row>
    <row r="383" spans="1:10" s="2" customFormat="1" x14ac:dyDescent="0.3">
      <c r="A383" s="156"/>
      <c r="B383" s="1042" t="s">
        <v>574</v>
      </c>
      <c r="C383" s="522"/>
      <c r="D383" s="522"/>
      <c r="E383" s="1243"/>
      <c r="F383" s="522"/>
      <c r="G383" s="517"/>
      <c r="H383" s="517"/>
      <c r="I383" s="517"/>
      <c r="J383" s="517"/>
    </row>
    <row r="384" spans="1:10" s="2" customFormat="1" x14ac:dyDescent="0.3">
      <c r="A384" s="156"/>
      <c r="B384" s="1042" t="s">
        <v>575</v>
      </c>
      <c r="C384" s="522"/>
      <c r="D384" s="522"/>
      <c r="E384" s="1243"/>
      <c r="F384" s="522"/>
      <c r="G384" s="517"/>
      <c r="H384" s="517"/>
      <c r="I384" s="517"/>
      <c r="J384" s="517"/>
    </row>
    <row r="385" spans="1:10" s="2" customFormat="1" x14ac:dyDescent="0.3">
      <c r="A385" s="156"/>
      <c r="B385" s="1042" t="s">
        <v>479</v>
      </c>
      <c r="C385" s="522"/>
      <c r="D385" s="522"/>
      <c r="E385" s="1243"/>
      <c r="F385" s="522"/>
      <c r="G385" s="517"/>
      <c r="H385" s="517"/>
      <c r="I385" s="517"/>
      <c r="J385" s="517"/>
    </row>
    <row r="386" spans="1:10" s="2" customFormat="1" x14ac:dyDescent="0.3">
      <c r="A386" s="156"/>
      <c r="B386" s="1042" t="s">
        <v>576</v>
      </c>
      <c r="C386" s="522"/>
      <c r="D386" s="522"/>
      <c r="E386" s="1243"/>
      <c r="F386" s="522"/>
      <c r="G386" s="517"/>
      <c r="H386" s="517"/>
      <c r="I386" s="517"/>
      <c r="J386" s="517"/>
    </row>
    <row r="387" spans="1:10" s="2" customFormat="1" x14ac:dyDescent="0.3">
      <c r="A387" s="156"/>
      <c r="B387" s="1042" t="s">
        <v>577</v>
      </c>
      <c r="C387" s="522"/>
      <c r="D387" s="522"/>
      <c r="E387" s="1243"/>
      <c r="F387" s="522"/>
      <c r="G387" s="517"/>
      <c r="H387" s="517"/>
      <c r="I387" s="517"/>
      <c r="J387" s="517"/>
    </row>
    <row r="388" spans="1:10" s="2" customFormat="1" x14ac:dyDescent="0.3">
      <c r="A388" s="156"/>
      <c r="B388" s="1039"/>
      <c r="C388" s="522"/>
      <c r="D388" s="522"/>
      <c r="E388" s="1243"/>
      <c r="F388" s="522"/>
      <c r="G388" s="517"/>
      <c r="H388" s="517"/>
      <c r="I388" s="517"/>
      <c r="J388" s="517"/>
    </row>
    <row r="389" spans="1:10" s="2" customFormat="1" x14ac:dyDescent="0.3">
      <c r="A389" s="156"/>
      <c r="B389" s="1039" t="s">
        <v>342</v>
      </c>
      <c r="C389" s="522"/>
      <c r="D389" s="522"/>
      <c r="E389" s="1243"/>
      <c r="F389" s="522"/>
      <c r="G389" s="517"/>
      <c r="H389" s="517"/>
      <c r="I389" s="517"/>
      <c r="J389" s="517"/>
    </row>
    <row r="390" spans="1:10" s="2" customFormat="1" x14ac:dyDescent="0.3">
      <c r="A390" s="156"/>
      <c r="B390" s="1042" t="s">
        <v>482</v>
      </c>
      <c r="C390" s="1042"/>
      <c r="D390" s="1042"/>
      <c r="E390" s="1251"/>
      <c r="F390" s="1039"/>
      <c r="G390" s="517"/>
      <c r="H390" s="517"/>
      <c r="I390" s="517"/>
      <c r="J390" s="517"/>
    </row>
    <row r="391" spans="1:10" s="2" customFormat="1" x14ac:dyDescent="0.3">
      <c r="A391" s="156"/>
      <c r="B391" s="1042" t="s">
        <v>483</v>
      </c>
      <c r="C391" s="1042"/>
      <c r="D391" s="1042"/>
      <c r="E391" s="1251"/>
      <c r="F391" s="1039"/>
      <c r="G391" s="517"/>
      <c r="H391" s="517"/>
      <c r="I391" s="517"/>
      <c r="J391" s="517"/>
    </row>
    <row r="392" spans="1:10" s="2" customFormat="1" x14ac:dyDescent="0.3">
      <c r="A392" s="156"/>
      <c r="B392" s="1042" t="s">
        <v>578</v>
      </c>
      <c r="C392" s="1042"/>
      <c r="D392" s="1042"/>
      <c r="E392" s="1251"/>
      <c r="F392" s="1039"/>
      <c r="G392" s="517"/>
      <c r="H392" s="517"/>
      <c r="I392" s="517"/>
      <c r="J392" s="517"/>
    </row>
    <row r="393" spans="1:10" s="2" customFormat="1" x14ac:dyDescent="0.3">
      <c r="A393" s="156"/>
      <c r="B393" s="1042" t="s">
        <v>579</v>
      </c>
      <c r="C393" s="1042"/>
      <c r="D393" s="1042"/>
      <c r="E393" s="1251"/>
      <c r="F393" s="1039"/>
      <c r="G393" s="517"/>
      <c r="H393" s="517"/>
      <c r="I393" s="517"/>
      <c r="J393" s="517"/>
    </row>
    <row r="394" spans="1:10" s="2" customFormat="1" x14ac:dyDescent="0.3">
      <c r="A394" s="156"/>
      <c r="B394" s="1042" t="s">
        <v>580</v>
      </c>
      <c r="C394" s="1042"/>
      <c r="D394" s="1042"/>
      <c r="E394" s="1251"/>
      <c r="F394" s="1039"/>
      <c r="G394" s="517"/>
      <c r="H394" s="517"/>
      <c r="I394" s="517"/>
      <c r="J394" s="517"/>
    </row>
    <row r="395" spans="1:10" s="2" customFormat="1" x14ac:dyDescent="0.3">
      <c r="A395" s="156"/>
      <c r="B395" s="1042" t="s">
        <v>581</v>
      </c>
      <c r="C395" s="1042"/>
      <c r="D395" s="1042"/>
      <c r="E395" s="1251"/>
      <c r="F395" s="1039"/>
      <c r="G395" s="517"/>
      <c r="H395" s="517"/>
      <c r="I395" s="517"/>
      <c r="J395" s="517"/>
    </row>
    <row r="396" spans="1:10" s="2" customFormat="1" x14ac:dyDescent="0.3">
      <c r="A396" s="156"/>
      <c r="B396" s="1042" t="s">
        <v>488</v>
      </c>
      <c r="C396" s="1042"/>
      <c r="D396" s="1042"/>
      <c r="E396" s="1251"/>
      <c r="F396" s="1039"/>
      <c r="G396" s="517"/>
      <c r="H396" s="517"/>
      <c r="I396" s="517"/>
      <c r="J396" s="517"/>
    </row>
    <row r="397" spans="1:10" s="2" customFormat="1" ht="24" customHeight="1" x14ac:dyDescent="0.3">
      <c r="A397" s="156"/>
      <c r="B397" s="1042" t="s">
        <v>582</v>
      </c>
      <c r="C397" s="1042"/>
      <c r="D397" s="1042"/>
      <c r="E397" s="1251"/>
      <c r="F397" s="1039"/>
      <c r="G397" s="517"/>
      <c r="H397" s="517"/>
      <c r="I397" s="517"/>
      <c r="J397" s="517"/>
    </row>
    <row r="398" spans="1:10" s="2" customFormat="1" x14ac:dyDescent="0.3">
      <c r="A398" s="156"/>
      <c r="B398" s="1042" t="s">
        <v>490</v>
      </c>
      <c r="C398" s="1042"/>
      <c r="D398" s="1042"/>
      <c r="E398" s="1251"/>
      <c r="F398" s="1039"/>
      <c r="G398" s="517"/>
      <c r="H398" s="517"/>
      <c r="I398" s="517"/>
      <c r="J398" s="517"/>
    </row>
    <row r="399" spans="1:10" s="2" customFormat="1" ht="55.5" customHeight="1" x14ac:dyDescent="0.3">
      <c r="A399" s="156"/>
      <c r="B399" s="1039" t="s">
        <v>1156</v>
      </c>
      <c r="C399" s="1039">
        <v>1</v>
      </c>
      <c r="D399" s="1039" t="s">
        <v>440</v>
      </c>
      <c r="E399" s="1244"/>
      <c r="F399" s="1039"/>
      <c r="G399" s="517"/>
      <c r="H399" s="517"/>
      <c r="I399" s="517"/>
      <c r="J399" s="517"/>
    </row>
    <row r="400" spans="1:10" s="2" customFormat="1" ht="60" customHeight="1" x14ac:dyDescent="0.3">
      <c r="A400" s="156"/>
      <c r="B400" s="1039" t="s">
        <v>1157</v>
      </c>
      <c r="C400" s="1039"/>
      <c r="D400" s="1039"/>
      <c r="E400" s="1244"/>
      <c r="F400" s="1039"/>
      <c r="G400" s="517"/>
      <c r="H400" s="517"/>
      <c r="I400" s="517"/>
      <c r="J400" s="517"/>
    </row>
    <row r="401" spans="1:10" s="2" customFormat="1" x14ac:dyDescent="0.3">
      <c r="A401" s="156"/>
      <c r="B401" s="1039" t="s">
        <v>339</v>
      </c>
      <c r="C401" s="522"/>
      <c r="D401" s="522"/>
      <c r="E401" s="1243"/>
      <c r="F401" s="522"/>
      <c r="G401" s="517"/>
      <c r="H401" s="517"/>
      <c r="I401" s="517"/>
      <c r="J401" s="517"/>
    </row>
    <row r="402" spans="1:10" s="2" customFormat="1" ht="132" x14ac:dyDescent="0.3">
      <c r="A402" s="156"/>
      <c r="B402" s="684" t="s">
        <v>377</v>
      </c>
      <c r="C402" s="522"/>
      <c r="D402" s="522"/>
      <c r="E402" s="1243"/>
      <c r="F402" s="522"/>
      <c r="G402" s="517"/>
      <c r="H402" s="517"/>
      <c r="I402" s="517"/>
      <c r="J402" s="517"/>
    </row>
    <row r="403" spans="1:10" s="2" customFormat="1" x14ac:dyDescent="0.3">
      <c r="A403" s="156"/>
      <c r="B403" s="684"/>
      <c r="C403" s="522"/>
      <c r="D403" s="522"/>
      <c r="E403" s="1243"/>
      <c r="F403" s="522"/>
      <c r="G403" s="517"/>
      <c r="H403" s="517"/>
      <c r="I403" s="517"/>
      <c r="J403" s="517"/>
    </row>
    <row r="404" spans="1:10" s="2" customFormat="1" ht="66.75" thickBot="1" x14ac:dyDescent="0.35">
      <c r="A404" s="156"/>
      <c r="B404" s="684" t="s">
        <v>583</v>
      </c>
      <c r="C404" s="522"/>
      <c r="D404" s="522"/>
      <c r="E404" s="1243"/>
      <c r="F404" s="522"/>
      <c r="G404" s="517"/>
      <c r="H404" s="517"/>
      <c r="I404" s="517"/>
      <c r="J404" s="517"/>
    </row>
    <row r="405" spans="1:10" s="2" customFormat="1" ht="17.25" thickBot="1" x14ac:dyDescent="0.35">
      <c r="A405" s="156"/>
      <c r="B405" s="1039" t="s">
        <v>343</v>
      </c>
      <c r="C405" s="685">
        <v>63</v>
      </c>
      <c r="D405" s="685">
        <v>125</v>
      </c>
      <c r="E405" s="1245"/>
      <c r="F405" s="685"/>
      <c r="G405" s="714">
        <v>1000</v>
      </c>
      <c r="H405" s="714">
        <v>2000</v>
      </c>
      <c r="I405" s="714">
        <v>4000</v>
      </c>
      <c r="J405" s="714">
        <v>8000</v>
      </c>
    </row>
    <row r="406" spans="1:10" s="2" customFormat="1" ht="17.25" thickBot="1" x14ac:dyDescent="0.35">
      <c r="A406" s="156"/>
      <c r="B406" s="1039" t="s">
        <v>344</v>
      </c>
      <c r="C406" s="685">
        <v>3</v>
      </c>
      <c r="D406" s="685">
        <v>9</v>
      </c>
      <c r="E406" s="1245"/>
      <c r="F406" s="685"/>
      <c r="G406" s="715">
        <v>26</v>
      </c>
      <c r="H406" s="715">
        <v>17</v>
      </c>
      <c r="I406" s="715">
        <v>13</v>
      </c>
      <c r="J406" s="715">
        <v>13</v>
      </c>
    </row>
    <row r="407" spans="1:10" s="2" customFormat="1" x14ac:dyDescent="0.3">
      <c r="A407" s="156"/>
      <c r="B407" s="1039" t="s">
        <v>345</v>
      </c>
      <c r="C407" s="522"/>
      <c r="D407" s="522"/>
      <c r="E407" s="1243"/>
      <c r="F407" s="522"/>
      <c r="G407" s="517"/>
      <c r="H407" s="517"/>
      <c r="I407" s="517"/>
      <c r="J407" s="517"/>
    </row>
    <row r="408" spans="1:10" s="2" customFormat="1" x14ac:dyDescent="0.3">
      <c r="A408" s="156"/>
      <c r="B408" s="684"/>
      <c r="C408" s="522"/>
      <c r="D408" s="522"/>
      <c r="E408" s="1243"/>
      <c r="F408" s="522"/>
      <c r="G408" s="517"/>
      <c r="H408" s="517"/>
      <c r="I408" s="517"/>
      <c r="J408" s="517"/>
    </row>
    <row r="409" spans="1:10" s="2" customFormat="1" x14ac:dyDescent="0.3">
      <c r="A409" s="156"/>
      <c r="B409" s="684" t="s">
        <v>346</v>
      </c>
      <c r="C409" s="522"/>
      <c r="D409" s="522"/>
      <c r="E409" s="1243"/>
      <c r="F409" s="522"/>
      <c r="G409" s="517"/>
      <c r="H409" s="517"/>
      <c r="I409" s="517"/>
      <c r="J409" s="517"/>
    </row>
    <row r="410" spans="1:10" s="2" customFormat="1" x14ac:dyDescent="0.3">
      <c r="A410" s="156"/>
      <c r="B410" s="1039"/>
      <c r="C410" s="522"/>
      <c r="D410" s="522"/>
      <c r="E410" s="1243"/>
      <c r="F410" s="522"/>
      <c r="G410" s="517"/>
      <c r="H410" s="517"/>
      <c r="I410" s="517"/>
      <c r="J410" s="517"/>
    </row>
    <row r="411" spans="1:10" s="2" customFormat="1" x14ac:dyDescent="0.3">
      <c r="A411" s="156"/>
      <c r="B411" s="684"/>
      <c r="C411" s="522"/>
      <c r="D411" s="522"/>
      <c r="E411" s="1243"/>
      <c r="F411" s="522"/>
      <c r="G411" s="517"/>
      <c r="H411" s="517"/>
      <c r="I411" s="517"/>
      <c r="J411" s="517"/>
    </row>
    <row r="412" spans="1:10" s="2" customFormat="1" ht="66.75" thickBot="1" x14ac:dyDescent="0.35">
      <c r="A412" s="156"/>
      <c r="B412" s="684" t="s">
        <v>583</v>
      </c>
      <c r="C412" s="522"/>
      <c r="D412" s="522"/>
      <c r="E412" s="1243"/>
      <c r="F412" s="522"/>
      <c r="G412" s="517"/>
      <c r="H412" s="517"/>
      <c r="I412" s="517"/>
      <c r="J412" s="517"/>
    </row>
    <row r="413" spans="1:10" s="2" customFormat="1" ht="17.25" thickBot="1" x14ac:dyDescent="0.35">
      <c r="A413" s="156"/>
      <c r="B413" s="1039" t="s">
        <v>343</v>
      </c>
      <c r="C413" s="685">
        <v>63</v>
      </c>
      <c r="D413" s="685">
        <v>125</v>
      </c>
      <c r="E413" s="1245">
        <v>0</v>
      </c>
      <c r="F413" s="685"/>
      <c r="G413" s="714">
        <v>1000</v>
      </c>
      <c r="H413" s="714">
        <v>2000</v>
      </c>
      <c r="I413" s="714">
        <v>4000</v>
      </c>
      <c r="J413" s="714">
        <v>8000</v>
      </c>
    </row>
    <row r="414" spans="1:10" s="2" customFormat="1" ht="17.25" thickBot="1" x14ac:dyDescent="0.35">
      <c r="A414" s="156"/>
      <c r="B414" s="1039" t="s">
        <v>344</v>
      </c>
      <c r="C414" s="685">
        <v>3</v>
      </c>
      <c r="D414" s="685">
        <v>9</v>
      </c>
      <c r="E414" s="1245"/>
      <c r="F414" s="685"/>
      <c r="G414" s="715">
        <v>26</v>
      </c>
      <c r="H414" s="715">
        <v>17</v>
      </c>
      <c r="I414" s="715">
        <v>13</v>
      </c>
      <c r="J414" s="715">
        <v>13</v>
      </c>
    </row>
    <row r="415" spans="1:10" s="2" customFormat="1" x14ac:dyDescent="0.3">
      <c r="A415" s="156"/>
      <c r="B415" s="1039" t="s">
        <v>345</v>
      </c>
      <c r="C415" s="522"/>
      <c r="D415" s="522"/>
      <c r="E415" s="1243"/>
      <c r="F415" s="522"/>
      <c r="G415" s="517"/>
      <c r="H415" s="517"/>
      <c r="I415" s="517"/>
      <c r="J415" s="517"/>
    </row>
    <row r="416" spans="1:10" s="2" customFormat="1" x14ac:dyDescent="0.3">
      <c r="A416" s="156"/>
      <c r="B416" s="684"/>
      <c r="C416" s="522"/>
      <c r="D416" s="522"/>
      <c r="E416" s="1243"/>
      <c r="F416" s="522"/>
      <c r="G416" s="517"/>
      <c r="H416" s="517"/>
      <c r="I416" s="517"/>
      <c r="J416" s="517"/>
    </row>
    <row r="417" spans="1:10" s="2" customFormat="1" x14ac:dyDescent="0.3">
      <c r="A417" s="156"/>
      <c r="B417" s="684" t="s">
        <v>347</v>
      </c>
      <c r="C417" s="522"/>
      <c r="D417" s="522"/>
      <c r="E417" s="1243"/>
      <c r="F417" s="522"/>
      <c r="G417" s="517"/>
      <c r="H417" s="517"/>
      <c r="I417" s="517"/>
      <c r="J417" s="517"/>
    </row>
    <row r="418" spans="1:10" s="2" customFormat="1" x14ac:dyDescent="0.3">
      <c r="A418" s="156"/>
      <c r="B418" s="684"/>
      <c r="C418" s="522"/>
      <c r="D418" s="522"/>
      <c r="E418" s="1243"/>
      <c r="F418" s="522"/>
      <c r="G418" s="517"/>
      <c r="H418" s="517"/>
      <c r="I418" s="517"/>
      <c r="J418" s="517"/>
    </row>
    <row r="419" spans="1:10" s="2" customFormat="1" ht="82.5" x14ac:dyDescent="0.3">
      <c r="A419" s="156"/>
      <c r="B419" s="684" t="s">
        <v>364</v>
      </c>
      <c r="C419" s="522"/>
      <c r="D419" s="522"/>
      <c r="E419" s="1243"/>
      <c r="F419" s="522"/>
      <c r="G419" s="517"/>
      <c r="H419" s="517"/>
      <c r="I419" s="517"/>
      <c r="J419" s="517"/>
    </row>
    <row r="420" spans="1:10" s="2" customFormat="1" x14ac:dyDescent="0.3">
      <c r="A420" s="156"/>
      <c r="B420" s="1039" t="s">
        <v>1146</v>
      </c>
      <c r="C420" s="1039">
        <v>1</v>
      </c>
      <c r="D420" s="1039" t="s">
        <v>335</v>
      </c>
      <c r="E420" s="1244"/>
      <c r="F420" s="522"/>
      <c r="G420" s="517"/>
      <c r="H420" s="517"/>
      <c r="I420" s="517"/>
      <c r="J420" s="517"/>
    </row>
    <row r="421" spans="1:10" s="2" customFormat="1" x14ac:dyDescent="0.3">
      <c r="A421" s="156"/>
      <c r="B421" s="1039" t="s">
        <v>348</v>
      </c>
      <c r="C421" s="522"/>
      <c r="D421" s="522"/>
      <c r="E421" s="1243"/>
      <c r="F421" s="522"/>
      <c r="G421" s="517"/>
      <c r="H421" s="517"/>
      <c r="I421" s="517"/>
      <c r="J421" s="517"/>
    </row>
    <row r="422" spans="1:10" s="2" customFormat="1" x14ac:dyDescent="0.3">
      <c r="A422" s="156"/>
      <c r="B422" s="684"/>
      <c r="C422" s="522"/>
      <c r="D422" s="522"/>
      <c r="E422" s="1243"/>
      <c r="F422" s="522"/>
      <c r="G422" s="517"/>
      <c r="H422" s="517"/>
      <c r="I422" s="517"/>
      <c r="J422" s="517"/>
    </row>
    <row r="423" spans="1:10" s="2" customFormat="1" ht="66" x14ac:dyDescent="0.3">
      <c r="A423" s="156"/>
      <c r="B423" s="684" t="s">
        <v>584</v>
      </c>
      <c r="C423" s="522"/>
      <c r="D423" s="522"/>
      <c r="E423" s="1243"/>
      <c r="F423" s="522"/>
      <c r="G423" s="517"/>
      <c r="H423" s="517"/>
      <c r="I423" s="517"/>
      <c r="J423" s="517"/>
    </row>
    <row r="424" spans="1:10" s="2" customFormat="1" x14ac:dyDescent="0.3">
      <c r="A424" s="156"/>
      <c r="B424" s="1039" t="s">
        <v>1150</v>
      </c>
      <c r="C424" s="1039">
        <v>1</v>
      </c>
      <c r="D424" s="1039" t="s">
        <v>335</v>
      </c>
      <c r="E424" s="1244"/>
      <c r="F424" s="522"/>
      <c r="G424" s="517"/>
      <c r="H424" s="517"/>
      <c r="I424" s="517"/>
      <c r="J424" s="517"/>
    </row>
    <row r="425" spans="1:10" s="2" customFormat="1" x14ac:dyDescent="0.3">
      <c r="A425" s="156"/>
      <c r="B425" s="684"/>
      <c r="C425" s="522"/>
      <c r="D425" s="522"/>
      <c r="E425" s="1243"/>
      <c r="F425" s="522"/>
      <c r="G425" s="517"/>
      <c r="H425" s="517"/>
      <c r="I425" s="517"/>
      <c r="J425" s="517"/>
    </row>
    <row r="426" spans="1:10" s="2" customFormat="1" ht="99" x14ac:dyDescent="0.3">
      <c r="A426" s="156"/>
      <c r="B426" s="684" t="s">
        <v>371</v>
      </c>
      <c r="C426" s="522"/>
      <c r="D426" s="522"/>
      <c r="E426" s="1243"/>
      <c r="F426" s="522"/>
      <c r="G426" s="517"/>
      <c r="H426" s="517"/>
      <c r="I426" s="517"/>
      <c r="J426" s="517"/>
    </row>
    <row r="427" spans="1:10" s="2" customFormat="1" x14ac:dyDescent="0.3">
      <c r="A427" s="156"/>
      <c r="B427" s="1039"/>
      <c r="C427" s="522"/>
      <c r="D427" s="522"/>
      <c r="E427" s="1243"/>
      <c r="F427" s="522"/>
      <c r="G427" s="517"/>
      <c r="H427" s="517"/>
      <c r="I427" s="517"/>
      <c r="J427" s="517"/>
    </row>
    <row r="428" spans="1:10" s="2" customFormat="1" x14ac:dyDescent="0.3">
      <c r="A428" s="156"/>
      <c r="B428" s="1039" t="s">
        <v>196</v>
      </c>
      <c r="C428" s="522"/>
      <c r="D428" s="522"/>
      <c r="E428" s="1243"/>
      <c r="F428" s="522"/>
      <c r="G428" s="517"/>
      <c r="H428" s="517"/>
      <c r="I428" s="517"/>
      <c r="J428" s="517"/>
    </row>
    <row r="429" spans="1:10" s="2" customFormat="1" x14ac:dyDescent="0.3">
      <c r="A429" s="156"/>
      <c r="B429" s="1042" t="s">
        <v>569</v>
      </c>
      <c r="C429" s="522"/>
      <c r="D429" s="522"/>
      <c r="E429" s="1243"/>
      <c r="F429" s="522"/>
      <c r="G429" s="517"/>
      <c r="H429" s="517"/>
      <c r="I429" s="517"/>
      <c r="J429" s="517"/>
    </row>
    <row r="430" spans="1:10" s="2" customFormat="1" x14ac:dyDescent="0.3">
      <c r="A430" s="156"/>
      <c r="B430" s="1042" t="s">
        <v>570</v>
      </c>
      <c r="C430" s="522"/>
      <c r="D430" s="522"/>
      <c r="E430" s="1243"/>
      <c r="F430" s="522"/>
      <c r="G430" s="517"/>
      <c r="H430" s="517"/>
      <c r="I430" s="517"/>
      <c r="J430" s="517"/>
    </row>
    <row r="431" spans="1:10" s="2" customFormat="1" x14ac:dyDescent="0.3">
      <c r="A431" s="156"/>
      <c r="B431" s="1042" t="s">
        <v>373</v>
      </c>
      <c r="C431" s="522"/>
      <c r="D431" s="522"/>
      <c r="E431" s="1243"/>
      <c r="F431" s="522"/>
      <c r="G431" s="517"/>
      <c r="H431" s="517"/>
      <c r="I431" s="517"/>
      <c r="J431" s="517"/>
    </row>
    <row r="432" spans="1:10" s="2" customFormat="1" x14ac:dyDescent="0.3">
      <c r="A432" s="156"/>
      <c r="B432" s="1042" t="s">
        <v>585</v>
      </c>
      <c r="C432" s="522"/>
      <c r="D432" s="522"/>
      <c r="E432" s="1243"/>
      <c r="F432" s="522"/>
      <c r="G432" s="517"/>
      <c r="H432" s="517"/>
      <c r="I432" s="517"/>
      <c r="J432" s="517"/>
    </row>
    <row r="433" spans="1:10" s="2" customFormat="1" ht="33" x14ac:dyDescent="0.3">
      <c r="A433" s="156"/>
      <c r="B433" s="1039" t="s">
        <v>334</v>
      </c>
      <c r="C433" s="1039">
        <v>1</v>
      </c>
      <c r="D433" s="1039" t="s">
        <v>335</v>
      </c>
      <c r="E433" s="1244" t="s">
        <v>519</v>
      </c>
      <c r="F433" s="522"/>
      <c r="G433" s="517"/>
      <c r="H433" s="517"/>
      <c r="I433" s="517"/>
      <c r="J433" s="517"/>
    </row>
    <row r="434" spans="1:10" s="2" customFormat="1" ht="115.5" x14ac:dyDescent="0.3">
      <c r="A434" s="156"/>
      <c r="B434" s="1039" t="s">
        <v>334</v>
      </c>
      <c r="C434" s="1039">
        <v>1</v>
      </c>
      <c r="D434" s="1039" t="s">
        <v>440</v>
      </c>
      <c r="E434" s="1244" t="s">
        <v>520</v>
      </c>
      <c r="F434" s="522"/>
      <c r="G434" s="517"/>
      <c r="H434" s="517"/>
      <c r="I434" s="517"/>
      <c r="J434" s="517"/>
    </row>
    <row r="435" spans="1:10" s="2" customFormat="1" x14ac:dyDescent="0.3">
      <c r="A435" s="156"/>
      <c r="B435" s="1042" t="s">
        <v>572</v>
      </c>
      <c r="C435" s="522"/>
      <c r="D435" s="522"/>
      <c r="E435" s="1243"/>
      <c r="F435" s="522"/>
      <c r="G435" s="517"/>
      <c r="H435" s="517"/>
      <c r="I435" s="517"/>
      <c r="J435" s="517"/>
    </row>
    <row r="436" spans="1:10" s="2" customFormat="1" x14ac:dyDescent="0.3">
      <c r="A436" s="156"/>
      <c r="B436" s="684"/>
      <c r="C436" s="522"/>
      <c r="D436" s="522"/>
      <c r="E436" s="1243"/>
      <c r="F436" s="522"/>
      <c r="G436" s="517"/>
      <c r="H436" s="517"/>
      <c r="I436" s="517"/>
      <c r="J436" s="517"/>
    </row>
    <row r="437" spans="1:10" s="2" customFormat="1" ht="99" x14ac:dyDescent="0.3">
      <c r="A437" s="156"/>
      <c r="B437" s="684" t="s">
        <v>453</v>
      </c>
      <c r="C437" s="522"/>
      <c r="D437" s="522"/>
      <c r="E437" s="1243"/>
      <c r="F437" s="522"/>
      <c r="G437" s="517"/>
      <c r="H437" s="517"/>
      <c r="I437" s="517"/>
      <c r="J437" s="517"/>
    </row>
    <row r="438" spans="1:10" s="2" customFormat="1" x14ac:dyDescent="0.3">
      <c r="A438" s="156"/>
      <c r="B438" s="1039" t="s">
        <v>439</v>
      </c>
      <c r="C438" s="522"/>
      <c r="D438" s="522"/>
      <c r="E438" s="1243"/>
      <c r="F438" s="522"/>
      <c r="G438" s="517"/>
      <c r="H438" s="517"/>
      <c r="I438" s="517"/>
      <c r="J438" s="517"/>
    </row>
    <row r="439" spans="1:10" s="2" customFormat="1" ht="49.5" x14ac:dyDescent="0.3">
      <c r="A439" s="156"/>
      <c r="B439" s="1039" t="s">
        <v>334</v>
      </c>
      <c r="C439" s="1039">
        <v>1</v>
      </c>
      <c r="D439" s="1039" t="s">
        <v>440</v>
      </c>
      <c r="E439" s="1244" t="s">
        <v>518</v>
      </c>
      <c r="F439" s="522"/>
      <c r="G439" s="517"/>
      <c r="H439" s="517"/>
      <c r="I439" s="517"/>
      <c r="J439" s="517"/>
    </row>
    <row r="440" spans="1:10" s="2" customFormat="1" x14ac:dyDescent="0.3">
      <c r="A440" s="156"/>
      <c r="B440" s="684"/>
      <c r="C440" s="522"/>
      <c r="D440" s="522"/>
      <c r="E440" s="1243"/>
      <c r="F440" s="522"/>
      <c r="G440" s="517"/>
      <c r="H440" s="517"/>
      <c r="I440" s="517"/>
      <c r="J440" s="517"/>
    </row>
    <row r="441" spans="1:10" s="2" customFormat="1" x14ac:dyDescent="0.3">
      <c r="A441" s="156"/>
      <c r="B441" s="684" t="s">
        <v>349</v>
      </c>
      <c r="C441" s="522"/>
      <c r="D441" s="522"/>
      <c r="E441" s="1243"/>
      <c r="F441" s="522"/>
      <c r="G441" s="517"/>
      <c r="H441" s="517"/>
      <c r="I441" s="517"/>
      <c r="J441" s="517"/>
    </row>
    <row r="442" spans="1:10" s="2" customFormat="1" ht="33" x14ac:dyDescent="0.3">
      <c r="A442" s="156"/>
      <c r="B442" s="1039" t="s">
        <v>334</v>
      </c>
      <c r="C442" s="1039">
        <v>1</v>
      </c>
      <c r="D442" s="1039" t="s">
        <v>335</v>
      </c>
      <c r="E442" s="1244" t="s">
        <v>350</v>
      </c>
      <c r="F442" s="522"/>
      <c r="G442" s="517"/>
      <c r="H442" s="517"/>
      <c r="I442" s="517"/>
      <c r="J442" s="517"/>
    </row>
    <row r="443" spans="1:10" s="2" customFormat="1" ht="33" x14ac:dyDescent="0.3">
      <c r="A443" s="156"/>
      <c r="B443" s="684" t="s">
        <v>586</v>
      </c>
      <c r="C443" s="522"/>
      <c r="D443" s="522"/>
      <c r="E443" s="1243"/>
      <c r="F443" s="522"/>
      <c r="G443" s="517"/>
      <c r="H443" s="517"/>
      <c r="I443" s="517"/>
      <c r="J443" s="517"/>
    </row>
    <row r="444" spans="1:10" s="2" customFormat="1" ht="33" x14ac:dyDescent="0.3">
      <c r="A444" s="156"/>
      <c r="B444" s="684" t="s">
        <v>587</v>
      </c>
      <c r="C444" s="522"/>
      <c r="D444" s="522"/>
      <c r="E444" s="1243"/>
      <c r="F444" s="522"/>
      <c r="G444" s="517"/>
      <c r="H444" s="517"/>
      <c r="I444" s="517"/>
      <c r="J444" s="517"/>
    </row>
    <row r="445" spans="1:10" s="2" customFormat="1" ht="33" x14ac:dyDescent="0.3">
      <c r="A445" s="156"/>
      <c r="B445" s="684" t="s">
        <v>588</v>
      </c>
      <c r="C445" s="522"/>
      <c r="D445" s="522"/>
      <c r="E445" s="1243"/>
      <c r="F445" s="522"/>
      <c r="G445" s="517"/>
      <c r="H445" s="517"/>
      <c r="I445" s="517"/>
      <c r="J445" s="517"/>
    </row>
    <row r="446" spans="1:10" s="2" customFormat="1" x14ac:dyDescent="0.3">
      <c r="A446" s="156"/>
      <c r="B446" s="684" t="s">
        <v>521</v>
      </c>
      <c r="C446" s="522"/>
      <c r="D446" s="522"/>
      <c r="E446" s="1243"/>
      <c r="F446" s="522"/>
      <c r="G446" s="517"/>
      <c r="H446" s="517"/>
      <c r="I446" s="517"/>
      <c r="J446" s="517"/>
    </row>
    <row r="447" spans="1:10" s="2" customFormat="1" x14ac:dyDescent="0.3">
      <c r="A447" s="156"/>
      <c r="B447" s="1039" t="s">
        <v>522</v>
      </c>
      <c r="C447" s="522"/>
      <c r="D447" s="522"/>
      <c r="E447" s="1243"/>
      <c r="F447" s="522"/>
      <c r="G447" s="517"/>
      <c r="H447" s="517"/>
      <c r="I447" s="517"/>
      <c r="J447" s="517"/>
    </row>
    <row r="448" spans="1:10" s="2" customFormat="1" ht="49.5" x14ac:dyDescent="0.3">
      <c r="A448" s="156"/>
      <c r="B448" s="1039" t="s">
        <v>523</v>
      </c>
      <c r="C448" s="522"/>
      <c r="D448" s="522"/>
      <c r="E448" s="1243"/>
      <c r="F448" s="522"/>
      <c r="G448" s="517"/>
      <c r="H448" s="517"/>
      <c r="I448" s="517"/>
      <c r="J448" s="517"/>
    </row>
    <row r="449" spans="1:10" s="2" customFormat="1" x14ac:dyDescent="0.3">
      <c r="A449" s="156"/>
      <c r="B449" s="1039"/>
      <c r="C449" s="522"/>
      <c r="D449" s="522"/>
      <c r="E449" s="1243"/>
      <c r="F449" s="522"/>
      <c r="G449" s="517"/>
      <c r="H449" s="517"/>
      <c r="I449" s="517"/>
      <c r="J449" s="517"/>
    </row>
    <row r="450" spans="1:10" s="2" customFormat="1" x14ac:dyDescent="0.3">
      <c r="A450" s="156"/>
      <c r="B450" s="1039" t="s">
        <v>524</v>
      </c>
      <c r="C450" s="522"/>
      <c r="D450" s="522"/>
      <c r="E450" s="1243"/>
      <c r="F450" s="522"/>
      <c r="G450" s="517"/>
      <c r="H450" s="517"/>
      <c r="I450" s="517"/>
      <c r="J450" s="517"/>
    </row>
    <row r="451" spans="1:10" s="2" customFormat="1" x14ac:dyDescent="0.3">
      <c r="A451" s="156"/>
      <c r="B451" s="1039" t="s">
        <v>525</v>
      </c>
      <c r="C451" s="522"/>
      <c r="D451" s="522"/>
      <c r="E451" s="1243"/>
      <c r="F451" s="522"/>
      <c r="G451" s="517"/>
      <c r="H451" s="517"/>
      <c r="I451" s="517"/>
      <c r="J451" s="517"/>
    </row>
    <row r="452" spans="1:10" s="2" customFormat="1" x14ac:dyDescent="0.3">
      <c r="A452" s="156"/>
      <c r="B452" s="1039" t="s">
        <v>526</v>
      </c>
      <c r="C452" s="522"/>
      <c r="D452" s="522"/>
      <c r="E452" s="1243"/>
      <c r="F452" s="522"/>
      <c r="G452" s="517"/>
      <c r="H452" s="517"/>
      <c r="I452" s="517"/>
      <c r="J452" s="517"/>
    </row>
    <row r="453" spans="1:10" s="2" customFormat="1" x14ac:dyDescent="0.3">
      <c r="A453" s="156"/>
      <c r="B453" s="1039" t="s">
        <v>527</v>
      </c>
      <c r="C453" s="522"/>
      <c r="D453" s="522"/>
      <c r="E453" s="1243"/>
      <c r="F453" s="522"/>
      <c r="G453" s="517"/>
      <c r="H453" s="517"/>
      <c r="I453" s="517"/>
      <c r="J453" s="517"/>
    </row>
    <row r="454" spans="1:10" s="2" customFormat="1" x14ac:dyDescent="0.3">
      <c r="A454" s="156"/>
      <c r="B454" s="1039" t="s">
        <v>528</v>
      </c>
      <c r="C454" s="522"/>
      <c r="D454" s="522"/>
      <c r="E454" s="1243"/>
      <c r="F454" s="522"/>
      <c r="G454" s="517"/>
      <c r="H454" s="517"/>
      <c r="I454" s="517"/>
      <c r="J454" s="517"/>
    </row>
    <row r="455" spans="1:10" s="2" customFormat="1" x14ac:dyDescent="0.3">
      <c r="A455" s="156"/>
      <c r="B455" s="1039" t="s">
        <v>529</v>
      </c>
      <c r="C455" s="522"/>
      <c r="D455" s="522"/>
      <c r="E455" s="1243"/>
      <c r="F455" s="522"/>
      <c r="G455" s="517"/>
      <c r="H455" s="517"/>
      <c r="I455" s="517"/>
      <c r="J455" s="517"/>
    </row>
    <row r="456" spans="1:10" s="2" customFormat="1" ht="33" x14ac:dyDescent="0.3">
      <c r="A456" s="156"/>
      <c r="B456" s="1039" t="s">
        <v>530</v>
      </c>
      <c r="C456" s="522"/>
      <c r="D456" s="522"/>
      <c r="E456" s="1243"/>
      <c r="F456" s="522"/>
      <c r="G456" s="517"/>
      <c r="H456" s="517"/>
      <c r="I456" s="517"/>
      <c r="J456" s="517"/>
    </row>
    <row r="457" spans="1:10" s="2" customFormat="1" x14ac:dyDescent="0.3">
      <c r="A457" s="156"/>
      <c r="B457" s="1039" t="s">
        <v>531</v>
      </c>
      <c r="C457" s="522"/>
      <c r="D457" s="522"/>
      <c r="E457" s="1243"/>
      <c r="F457" s="522"/>
      <c r="G457" s="517"/>
      <c r="H457" s="517"/>
      <c r="I457" s="517"/>
      <c r="J457" s="517"/>
    </row>
    <row r="458" spans="1:10" s="2" customFormat="1" x14ac:dyDescent="0.3">
      <c r="A458" s="156"/>
      <c r="B458" s="1039" t="s">
        <v>532</v>
      </c>
      <c r="C458" s="522"/>
      <c r="D458" s="522"/>
      <c r="E458" s="1243"/>
      <c r="F458" s="522"/>
      <c r="G458" s="517"/>
      <c r="H458" s="517"/>
      <c r="I458" s="517"/>
      <c r="J458" s="517"/>
    </row>
    <row r="459" spans="1:10" s="2" customFormat="1" x14ac:dyDescent="0.3">
      <c r="A459" s="156"/>
      <c r="B459" s="1039" t="s">
        <v>533</v>
      </c>
      <c r="C459" s="522"/>
      <c r="D459" s="522"/>
      <c r="E459" s="1243"/>
      <c r="F459" s="522"/>
      <c r="G459" s="517"/>
      <c r="H459" s="517"/>
      <c r="I459" s="517"/>
      <c r="J459" s="517"/>
    </row>
    <row r="460" spans="1:10" s="2" customFormat="1" x14ac:dyDescent="0.3">
      <c r="A460" s="156"/>
      <c r="B460" s="1039" t="s">
        <v>534</v>
      </c>
      <c r="C460" s="522"/>
      <c r="D460" s="522"/>
      <c r="E460" s="1243"/>
      <c r="F460" s="522"/>
      <c r="G460" s="517"/>
      <c r="H460" s="517"/>
      <c r="I460" s="517"/>
      <c r="J460" s="517"/>
    </row>
    <row r="461" spans="1:10" s="2" customFormat="1" x14ac:dyDescent="0.3">
      <c r="A461" s="156"/>
      <c r="B461" s="1039" t="s">
        <v>535</v>
      </c>
      <c r="C461" s="522"/>
      <c r="D461" s="522"/>
      <c r="E461" s="1243"/>
      <c r="F461" s="522"/>
      <c r="G461" s="517"/>
      <c r="H461" s="517"/>
      <c r="I461" s="517"/>
      <c r="J461" s="517"/>
    </row>
    <row r="462" spans="1:10" s="2" customFormat="1" ht="33" x14ac:dyDescent="0.3">
      <c r="A462" s="156"/>
      <c r="B462" s="1039" t="s">
        <v>536</v>
      </c>
      <c r="C462" s="522"/>
      <c r="D462" s="522"/>
      <c r="E462" s="1243"/>
      <c r="F462" s="522"/>
      <c r="G462" s="517"/>
      <c r="H462" s="517"/>
      <c r="I462" s="517"/>
      <c r="J462" s="517"/>
    </row>
    <row r="463" spans="1:10" s="2" customFormat="1" ht="33" x14ac:dyDescent="0.3">
      <c r="A463" s="156"/>
      <c r="B463" s="1039" t="s">
        <v>537</v>
      </c>
      <c r="C463" s="522"/>
      <c r="D463" s="522"/>
      <c r="E463" s="1243"/>
      <c r="F463" s="522"/>
      <c r="G463" s="517"/>
      <c r="H463" s="517"/>
      <c r="I463" s="517"/>
      <c r="J463" s="517"/>
    </row>
    <row r="464" spans="1:10" s="2" customFormat="1" x14ac:dyDescent="0.3">
      <c r="A464" s="156"/>
      <c r="B464" s="1039" t="s">
        <v>538</v>
      </c>
      <c r="C464" s="522"/>
      <c r="D464" s="522"/>
      <c r="E464" s="1243"/>
      <c r="F464" s="522"/>
      <c r="G464" s="517"/>
      <c r="H464" s="517"/>
      <c r="I464" s="517"/>
      <c r="J464" s="517"/>
    </row>
    <row r="465" spans="1:10" s="2" customFormat="1" x14ac:dyDescent="0.3">
      <c r="A465" s="156"/>
      <c r="B465" s="1039" t="s">
        <v>539</v>
      </c>
      <c r="C465" s="522"/>
      <c r="D465" s="522"/>
      <c r="E465" s="1243"/>
      <c r="F465" s="522"/>
      <c r="G465" s="517"/>
      <c r="H465" s="517"/>
      <c r="I465" s="517"/>
      <c r="J465" s="517"/>
    </row>
    <row r="466" spans="1:10" s="2" customFormat="1" ht="33" x14ac:dyDescent="0.3">
      <c r="A466" s="156"/>
      <c r="B466" s="1039" t="s">
        <v>540</v>
      </c>
      <c r="C466" s="522"/>
      <c r="D466" s="522"/>
      <c r="E466" s="1243"/>
      <c r="F466" s="522"/>
      <c r="G466" s="517"/>
      <c r="H466" s="517"/>
      <c r="I466" s="517"/>
      <c r="J466" s="517"/>
    </row>
    <row r="467" spans="1:10" s="2" customFormat="1" x14ac:dyDescent="0.3">
      <c r="A467" s="156"/>
      <c r="B467" s="1039" t="s">
        <v>541</v>
      </c>
      <c r="C467" s="522"/>
      <c r="D467" s="522"/>
      <c r="E467" s="1243"/>
      <c r="F467" s="522"/>
      <c r="G467" s="517"/>
      <c r="H467" s="517"/>
      <c r="I467" s="517"/>
      <c r="J467" s="517"/>
    </row>
    <row r="468" spans="1:10" s="2" customFormat="1" x14ac:dyDescent="0.3">
      <c r="A468" s="156"/>
      <c r="B468" s="1039" t="s">
        <v>542</v>
      </c>
      <c r="C468" s="522"/>
      <c r="D468" s="522"/>
      <c r="E468" s="1243"/>
      <c r="F468" s="522"/>
      <c r="G468" s="517"/>
      <c r="H468" s="517"/>
      <c r="I468" s="517"/>
      <c r="J468" s="517"/>
    </row>
    <row r="469" spans="1:10" s="2" customFormat="1" ht="33" x14ac:dyDescent="0.3">
      <c r="A469" s="156"/>
      <c r="B469" s="1039" t="s">
        <v>543</v>
      </c>
      <c r="C469" s="522"/>
      <c r="D469" s="522"/>
      <c r="E469" s="1243"/>
      <c r="F469" s="522"/>
      <c r="G469" s="517"/>
      <c r="H469" s="517"/>
      <c r="I469" s="517"/>
      <c r="J469" s="517"/>
    </row>
    <row r="470" spans="1:10" s="2" customFormat="1" ht="33" x14ac:dyDescent="0.3">
      <c r="A470" s="156"/>
      <c r="B470" s="1039" t="s">
        <v>544</v>
      </c>
      <c r="C470" s="522"/>
      <c r="D470" s="522"/>
      <c r="E470" s="1243"/>
      <c r="F470" s="522"/>
      <c r="G470" s="517"/>
      <c r="H470" s="517"/>
      <c r="I470" s="517"/>
      <c r="J470" s="517"/>
    </row>
    <row r="471" spans="1:10" s="2" customFormat="1" ht="33" x14ac:dyDescent="0.3">
      <c r="A471" s="156"/>
      <c r="B471" s="1039" t="s">
        <v>545</v>
      </c>
      <c r="C471" s="522"/>
      <c r="D471" s="522"/>
      <c r="E471" s="1243"/>
      <c r="F471" s="522"/>
      <c r="G471" s="517"/>
      <c r="H471" s="517"/>
      <c r="I471" s="517"/>
      <c r="J471" s="517"/>
    </row>
    <row r="472" spans="1:10" s="2" customFormat="1" x14ac:dyDescent="0.3">
      <c r="A472" s="156"/>
      <c r="B472" s="1039" t="s">
        <v>546</v>
      </c>
      <c r="C472" s="522"/>
      <c r="D472" s="522"/>
      <c r="E472" s="1243"/>
      <c r="F472" s="522"/>
      <c r="G472" s="517"/>
      <c r="H472" s="517"/>
      <c r="I472" s="517"/>
      <c r="J472" s="517"/>
    </row>
    <row r="473" spans="1:10" s="2" customFormat="1" x14ac:dyDescent="0.3">
      <c r="A473" s="156"/>
      <c r="B473" s="1039" t="s">
        <v>547</v>
      </c>
      <c r="C473" s="522"/>
      <c r="D473" s="522"/>
      <c r="E473" s="1243"/>
      <c r="F473" s="522"/>
      <c r="G473" s="517"/>
      <c r="H473" s="517"/>
      <c r="I473" s="517"/>
      <c r="J473" s="517"/>
    </row>
    <row r="474" spans="1:10" s="2" customFormat="1" x14ac:dyDescent="0.3">
      <c r="A474" s="156"/>
      <c r="B474" s="1039" t="s">
        <v>548</v>
      </c>
      <c r="C474" s="522"/>
      <c r="D474" s="522"/>
      <c r="E474" s="1243"/>
      <c r="F474" s="522"/>
      <c r="G474" s="517"/>
      <c r="H474" s="517"/>
      <c r="I474" s="517"/>
      <c r="J474" s="517"/>
    </row>
    <row r="475" spans="1:10" s="2" customFormat="1" x14ac:dyDescent="0.3">
      <c r="A475" s="156"/>
      <c r="B475" s="1039" t="s">
        <v>549</v>
      </c>
      <c r="C475" s="522"/>
      <c r="D475" s="522"/>
      <c r="E475" s="1243"/>
      <c r="F475" s="522"/>
      <c r="G475" s="517"/>
      <c r="H475" s="517"/>
      <c r="I475" s="517"/>
      <c r="J475" s="517"/>
    </row>
    <row r="476" spans="1:10" s="2" customFormat="1" x14ac:dyDescent="0.3">
      <c r="A476" s="156"/>
      <c r="B476" s="1039" t="s">
        <v>550</v>
      </c>
      <c r="C476" s="522"/>
      <c r="D476" s="522"/>
      <c r="E476" s="1243"/>
      <c r="F476" s="522"/>
      <c r="G476" s="517"/>
      <c r="H476" s="517"/>
      <c r="I476" s="517"/>
      <c r="J476" s="517"/>
    </row>
    <row r="477" spans="1:10" s="2" customFormat="1" x14ac:dyDescent="0.3">
      <c r="A477" s="156"/>
      <c r="B477" s="1039" t="s">
        <v>551</v>
      </c>
      <c r="C477" s="522"/>
      <c r="D477" s="522"/>
      <c r="E477" s="1243"/>
      <c r="F477" s="522"/>
      <c r="G477" s="517"/>
      <c r="H477" s="517"/>
      <c r="I477" s="517"/>
      <c r="J477" s="517"/>
    </row>
    <row r="478" spans="1:10" s="2" customFormat="1" x14ac:dyDescent="0.3">
      <c r="A478" s="156"/>
      <c r="B478" s="1039" t="s">
        <v>552</v>
      </c>
      <c r="C478" s="522"/>
      <c r="D478" s="522"/>
      <c r="E478" s="1243"/>
      <c r="F478" s="522"/>
      <c r="G478" s="517"/>
      <c r="H478" s="517"/>
      <c r="I478" s="517"/>
      <c r="J478" s="517"/>
    </row>
    <row r="479" spans="1:10" s="2" customFormat="1" x14ac:dyDescent="0.3">
      <c r="A479" s="156"/>
      <c r="B479" s="1039" t="s">
        <v>553</v>
      </c>
      <c r="C479" s="522"/>
      <c r="D479" s="522"/>
      <c r="E479" s="1243"/>
      <c r="F479" s="522"/>
      <c r="G479" s="517"/>
      <c r="H479" s="517"/>
      <c r="I479" s="517"/>
      <c r="J479" s="517"/>
    </row>
    <row r="480" spans="1:10" s="2" customFormat="1" ht="49.5" x14ac:dyDescent="0.3">
      <c r="A480" s="156"/>
      <c r="B480" s="1039" t="s">
        <v>589</v>
      </c>
      <c r="C480" s="522"/>
      <c r="D480" s="522"/>
      <c r="E480" s="1243"/>
      <c r="F480" s="522"/>
      <c r="G480" s="517"/>
      <c r="H480" s="517"/>
      <c r="I480" s="517"/>
      <c r="J480" s="517"/>
    </row>
    <row r="481" spans="1:10" s="2" customFormat="1" ht="33" x14ac:dyDescent="0.3">
      <c r="A481" s="156"/>
      <c r="B481" s="1039" t="s">
        <v>554</v>
      </c>
      <c r="C481" s="522"/>
      <c r="D481" s="522"/>
      <c r="E481" s="1243"/>
      <c r="F481" s="522"/>
      <c r="G481" s="517"/>
      <c r="H481" s="517"/>
      <c r="I481" s="517"/>
      <c r="J481" s="517"/>
    </row>
    <row r="482" spans="1:10" s="2" customFormat="1" x14ac:dyDescent="0.3">
      <c r="A482" s="156"/>
      <c r="B482" s="1039"/>
      <c r="C482" s="522"/>
      <c r="D482" s="522"/>
      <c r="E482" s="1243"/>
      <c r="F482" s="522"/>
      <c r="G482" s="517"/>
      <c r="H482" s="517"/>
      <c r="I482" s="517"/>
      <c r="J482" s="517"/>
    </row>
    <row r="483" spans="1:10" s="2" customFormat="1" x14ac:dyDescent="0.3">
      <c r="A483" s="156"/>
      <c r="B483" s="1039" t="s">
        <v>555</v>
      </c>
      <c r="C483" s="522"/>
      <c r="D483" s="522"/>
      <c r="E483" s="1243"/>
      <c r="F483" s="522"/>
      <c r="G483" s="517"/>
      <c r="H483" s="517"/>
      <c r="I483" s="517"/>
      <c r="J483" s="517"/>
    </row>
    <row r="484" spans="1:10" s="2" customFormat="1" ht="33" x14ac:dyDescent="0.3">
      <c r="A484" s="156"/>
      <c r="B484" s="1039" t="s">
        <v>556</v>
      </c>
      <c r="C484" s="522"/>
      <c r="D484" s="522"/>
      <c r="E484" s="1243"/>
      <c r="F484" s="522"/>
      <c r="G484" s="517"/>
      <c r="H484" s="517"/>
      <c r="I484" s="517"/>
      <c r="J484" s="517"/>
    </row>
    <row r="485" spans="1:10" s="2" customFormat="1" x14ac:dyDescent="0.3">
      <c r="A485" s="156"/>
      <c r="B485" s="1039" t="s">
        <v>557</v>
      </c>
      <c r="C485" s="522"/>
      <c r="D485" s="522"/>
      <c r="E485" s="1243"/>
      <c r="F485" s="522"/>
      <c r="G485" s="517"/>
      <c r="H485" s="517"/>
      <c r="I485" s="517"/>
      <c r="J485" s="517"/>
    </row>
    <row r="486" spans="1:10" s="2" customFormat="1" x14ac:dyDescent="0.3">
      <c r="A486" s="156"/>
      <c r="B486" s="1039" t="s">
        <v>558</v>
      </c>
      <c r="C486" s="522"/>
      <c r="D486" s="522"/>
      <c r="E486" s="1243"/>
      <c r="F486" s="522"/>
      <c r="G486" s="517"/>
      <c r="H486" s="517"/>
      <c r="I486" s="517"/>
      <c r="J486" s="517"/>
    </row>
    <row r="487" spans="1:10" s="2" customFormat="1" x14ac:dyDescent="0.3">
      <c r="A487" s="156"/>
      <c r="B487" s="1039" t="s">
        <v>559</v>
      </c>
      <c r="C487" s="522"/>
      <c r="D487" s="522"/>
      <c r="E487" s="1243"/>
      <c r="F487" s="522"/>
      <c r="G487" s="517"/>
      <c r="H487" s="517"/>
      <c r="I487" s="517"/>
      <c r="J487" s="517"/>
    </row>
    <row r="488" spans="1:10" s="2" customFormat="1" ht="33" x14ac:dyDescent="0.3">
      <c r="A488" s="156"/>
      <c r="B488" s="1039" t="s">
        <v>560</v>
      </c>
      <c r="C488" s="522"/>
      <c r="D488" s="522"/>
      <c r="E488" s="1243"/>
      <c r="F488" s="522"/>
      <c r="G488" s="517"/>
      <c r="H488" s="517"/>
      <c r="I488" s="517"/>
      <c r="J488" s="517"/>
    </row>
    <row r="489" spans="1:10" s="2" customFormat="1" x14ac:dyDescent="0.3">
      <c r="A489" s="156"/>
      <c r="B489" s="1039" t="s">
        <v>561</v>
      </c>
      <c r="C489" s="522"/>
      <c r="D489" s="522"/>
      <c r="E489" s="1243"/>
      <c r="F489" s="522"/>
      <c r="G489" s="517"/>
      <c r="H489" s="517"/>
      <c r="I489" s="517"/>
      <c r="J489" s="517"/>
    </row>
    <row r="490" spans="1:10" s="2" customFormat="1" x14ac:dyDescent="0.3">
      <c r="A490" s="156"/>
      <c r="B490" s="1039" t="s">
        <v>562</v>
      </c>
      <c r="C490" s="522"/>
      <c r="D490" s="522"/>
      <c r="E490" s="1243"/>
      <c r="F490" s="522"/>
      <c r="G490" s="517"/>
      <c r="H490" s="517"/>
      <c r="I490" s="517"/>
      <c r="J490" s="517"/>
    </row>
    <row r="491" spans="1:10" s="2" customFormat="1" x14ac:dyDescent="0.3">
      <c r="A491" s="156"/>
      <c r="B491" s="1039"/>
      <c r="C491" s="522"/>
      <c r="D491" s="522"/>
      <c r="E491" s="1243"/>
      <c r="F491" s="522"/>
      <c r="G491" s="517"/>
      <c r="H491" s="517"/>
      <c r="I491" s="517"/>
      <c r="J491" s="517"/>
    </row>
    <row r="492" spans="1:10" s="2" customFormat="1" ht="49.5" x14ac:dyDescent="0.3">
      <c r="A492" s="188"/>
      <c r="B492" s="519" t="s">
        <v>591</v>
      </c>
      <c r="C492" s="457"/>
      <c r="D492" s="457"/>
      <c r="E492" s="1246"/>
      <c r="F492" s="457"/>
    </row>
    <row r="493" spans="1:10" s="2" customFormat="1" x14ac:dyDescent="0.3">
      <c r="A493" s="188"/>
      <c r="B493" s="519" t="s">
        <v>592</v>
      </c>
      <c r="C493" s="457"/>
      <c r="D493" s="457"/>
      <c r="E493" s="1246"/>
      <c r="F493" s="457"/>
    </row>
    <row r="494" spans="1:10" s="2" customFormat="1" x14ac:dyDescent="0.3">
      <c r="A494" s="188"/>
      <c r="B494" s="519" t="s">
        <v>593</v>
      </c>
      <c r="C494" s="457"/>
      <c r="D494" s="457"/>
      <c r="E494" s="1246"/>
      <c r="F494" s="457"/>
    </row>
    <row r="495" spans="1:10" s="2" customFormat="1" x14ac:dyDescent="0.3">
      <c r="A495" s="188"/>
      <c r="B495" s="519" t="s">
        <v>594</v>
      </c>
      <c r="C495" s="457"/>
      <c r="D495" s="457"/>
      <c r="E495" s="1246"/>
      <c r="F495" s="457"/>
    </row>
    <row r="496" spans="1:10" s="2" customFormat="1" x14ac:dyDescent="0.3">
      <c r="A496" s="188"/>
      <c r="B496" s="519" t="s">
        <v>595</v>
      </c>
      <c r="C496" s="457"/>
      <c r="D496" s="457"/>
      <c r="E496" s="1246"/>
      <c r="F496" s="457"/>
    </row>
    <row r="497" spans="1:6" s="2" customFormat="1" x14ac:dyDescent="0.3">
      <c r="A497" s="188"/>
      <c r="B497" s="519" t="s">
        <v>596</v>
      </c>
      <c r="C497" s="457"/>
      <c r="D497" s="457"/>
      <c r="E497" s="1246"/>
      <c r="F497" s="457"/>
    </row>
    <row r="498" spans="1:6" s="2" customFormat="1" ht="33" x14ac:dyDescent="0.3">
      <c r="A498" s="188"/>
      <c r="B498" s="519" t="s">
        <v>597</v>
      </c>
      <c r="C498" s="457"/>
      <c r="D498" s="457"/>
      <c r="E498" s="1246"/>
      <c r="F498" s="457"/>
    </row>
    <row r="499" spans="1:6" s="2" customFormat="1" x14ac:dyDescent="0.3">
      <c r="A499" s="188"/>
      <c r="B499" s="519" t="s">
        <v>598</v>
      </c>
      <c r="C499" s="457"/>
      <c r="D499" s="457"/>
      <c r="E499" s="1246"/>
      <c r="F499" s="457"/>
    </row>
    <row r="500" spans="1:6" s="2" customFormat="1" x14ac:dyDescent="0.3">
      <c r="A500" s="188"/>
      <c r="B500" s="519" t="s">
        <v>599</v>
      </c>
      <c r="C500" s="457"/>
      <c r="D500" s="457"/>
      <c r="E500" s="1246"/>
      <c r="F500" s="457"/>
    </row>
    <row r="501" spans="1:6" s="2" customFormat="1" x14ac:dyDescent="0.3">
      <c r="A501" s="188"/>
      <c r="B501" s="519"/>
      <c r="C501" s="457"/>
      <c r="D501" s="457"/>
      <c r="E501" s="1246"/>
      <c r="F501" s="457"/>
    </row>
    <row r="502" spans="1:6" s="2" customFormat="1" ht="82.5" x14ac:dyDescent="0.3">
      <c r="A502" s="188"/>
      <c r="B502" s="519" t="s">
        <v>230</v>
      </c>
      <c r="C502" s="457"/>
      <c r="D502" s="457"/>
      <c r="E502" s="1246"/>
      <c r="F502" s="457"/>
    </row>
    <row r="503" spans="1:6" s="2" customFormat="1" ht="33" x14ac:dyDescent="0.3">
      <c r="A503" s="188"/>
      <c r="B503" s="519" t="s">
        <v>231</v>
      </c>
      <c r="C503" s="457"/>
      <c r="D503" s="457"/>
      <c r="E503" s="1246"/>
      <c r="F503" s="457"/>
    </row>
    <row r="504" spans="1:6" s="2" customFormat="1" x14ac:dyDescent="0.3">
      <c r="A504" s="188"/>
      <c r="B504" s="519" t="s">
        <v>232</v>
      </c>
      <c r="C504" s="457"/>
      <c r="D504" s="457"/>
      <c r="E504" s="1246"/>
      <c r="F504" s="457"/>
    </row>
    <row r="505" spans="1:6" s="2" customFormat="1" x14ac:dyDescent="0.3">
      <c r="A505" s="188"/>
      <c r="B505" s="519" t="s">
        <v>233</v>
      </c>
      <c r="C505" s="457"/>
      <c r="D505" s="457"/>
      <c r="E505" s="1246"/>
      <c r="F505" s="457"/>
    </row>
    <row r="506" spans="1:6" s="2" customFormat="1" x14ac:dyDescent="0.3">
      <c r="A506" s="188"/>
      <c r="B506" s="519" t="s">
        <v>234</v>
      </c>
      <c r="C506" s="457"/>
      <c r="D506" s="457"/>
      <c r="E506" s="1246"/>
      <c r="F506" s="457"/>
    </row>
    <row r="507" spans="1:6" s="2" customFormat="1" x14ac:dyDescent="0.3">
      <c r="A507" s="188"/>
      <c r="B507" s="519" t="s">
        <v>235</v>
      </c>
      <c r="C507" s="457"/>
      <c r="D507" s="457"/>
      <c r="E507" s="1246"/>
      <c r="F507" s="457"/>
    </row>
    <row r="508" spans="1:6" s="2" customFormat="1" x14ac:dyDescent="0.3">
      <c r="A508" s="188"/>
      <c r="B508" s="457" t="s">
        <v>236</v>
      </c>
      <c r="C508" s="457"/>
      <c r="D508" s="457"/>
      <c r="E508" s="1246"/>
      <c r="F508" s="457"/>
    </row>
    <row r="509" spans="1:6" s="2" customFormat="1" x14ac:dyDescent="0.3">
      <c r="A509" s="188"/>
      <c r="B509" s="457" t="s">
        <v>237</v>
      </c>
      <c r="C509" s="457"/>
      <c r="D509" s="457"/>
      <c r="E509" s="1246"/>
      <c r="F509" s="457"/>
    </row>
    <row r="510" spans="1:6" s="2" customFormat="1" x14ac:dyDescent="0.3">
      <c r="A510" s="188"/>
      <c r="B510" s="457" t="s">
        <v>238</v>
      </c>
      <c r="C510" s="457"/>
      <c r="D510" s="457"/>
      <c r="E510" s="1246"/>
      <c r="F510" s="457"/>
    </row>
    <row r="511" spans="1:6" s="2" customFormat="1" ht="66" x14ac:dyDescent="0.3">
      <c r="A511" s="188"/>
      <c r="B511" s="457" t="s">
        <v>600</v>
      </c>
      <c r="C511" s="457"/>
      <c r="D511" s="457"/>
      <c r="E511" s="1246"/>
      <c r="F511" s="457"/>
    </row>
    <row r="512" spans="1:6" s="2" customFormat="1" x14ac:dyDescent="0.3">
      <c r="A512" s="188"/>
      <c r="B512" s="457"/>
      <c r="C512" s="457"/>
      <c r="D512" s="457"/>
      <c r="E512" s="1246"/>
      <c r="F512" s="457"/>
    </row>
    <row r="513" spans="1:10" s="2" customFormat="1" x14ac:dyDescent="0.3">
      <c r="A513" s="156"/>
      <c r="B513" s="1039" t="s">
        <v>465</v>
      </c>
      <c r="C513" s="522"/>
      <c r="D513" s="522"/>
      <c r="E513" s="1243"/>
      <c r="F513" s="522"/>
      <c r="G513" s="517"/>
      <c r="H513" s="517"/>
      <c r="I513" s="517"/>
      <c r="J513" s="517"/>
    </row>
    <row r="514" spans="1:10" s="2" customFormat="1" ht="66" x14ac:dyDescent="0.3">
      <c r="A514" s="33"/>
      <c r="B514" s="717" t="s">
        <v>590</v>
      </c>
      <c r="C514" s="718"/>
      <c r="D514" s="720" t="s">
        <v>517</v>
      </c>
      <c r="E514" s="1252"/>
      <c r="F514" s="718"/>
      <c r="G514" s="517"/>
      <c r="H514" s="517"/>
      <c r="I514" s="517"/>
      <c r="J514" s="517"/>
    </row>
    <row r="515" spans="1:10" s="98" customFormat="1" x14ac:dyDescent="0.3">
      <c r="A515" s="9"/>
      <c r="B515" s="527"/>
      <c r="C515" s="528" t="s">
        <v>6</v>
      </c>
      <c r="D515" s="36">
        <v>1</v>
      </c>
      <c r="E515" s="1193">
        <v>0</v>
      </c>
      <c r="F515" s="284">
        <f>D515*E515</f>
        <v>0</v>
      </c>
      <c r="G515" s="525"/>
    </row>
    <row r="516" spans="1:10" s="2" customFormat="1" x14ac:dyDescent="0.3">
      <c r="E516" s="1241"/>
    </row>
    <row r="517" spans="1:10" s="98" customFormat="1" ht="48.6" customHeight="1" x14ac:dyDescent="0.3">
      <c r="A517" s="273">
        <f>A282+0.01</f>
        <v>5.0399999999999991</v>
      </c>
      <c r="B517" s="523" t="s">
        <v>601</v>
      </c>
      <c r="C517" s="352"/>
      <c r="D517" s="497"/>
      <c r="E517" s="1253"/>
      <c r="F517" s="524"/>
      <c r="G517" s="525"/>
    </row>
    <row r="518" spans="1:10" s="98" customFormat="1" x14ac:dyDescent="0.3">
      <c r="A518" s="9"/>
      <c r="B518" s="527"/>
      <c r="C518" s="528" t="s">
        <v>6</v>
      </c>
      <c r="D518" s="36">
        <v>1</v>
      </c>
      <c r="E518" s="1193"/>
      <c r="F518" s="284">
        <f>D518*E518</f>
        <v>0</v>
      </c>
      <c r="G518" s="525"/>
    </row>
    <row r="519" spans="1:10" s="533" customFormat="1" x14ac:dyDescent="0.3">
      <c r="A519" s="565"/>
      <c r="B519" s="529"/>
      <c r="C519" s="530"/>
      <c r="D519" s="531"/>
      <c r="E519" s="1254"/>
      <c r="F519" s="532"/>
    </row>
    <row r="520" spans="1:10" s="533" customFormat="1" x14ac:dyDescent="0.3">
      <c r="A520" s="565"/>
      <c r="B520" s="529"/>
      <c r="C520" s="530"/>
      <c r="D520" s="535"/>
      <c r="E520" s="1255"/>
      <c r="F520" s="532"/>
    </row>
    <row r="521" spans="1:10" s="98" customFormat="1" ht="48.6" customHeight="1" x14ac:dyDescent="0.3">
      <c r="A521" s="273">
        <f>A517+0.01</f>
        <v>5.0499999999999989</v>
      </c>
      <c r="B521" s="523" t="s">
        <v>602</v>
      </c>
      <c r="C521" s="352"/>
      <c r="D521" s="497"/>
      <c r="E521" s="1253"/>
      <c r="F521" s="524"/>
      <c r="G521" s="525"/>
    </row>
    <row r="522" spans="1:10" s="98" customFormat="1" x14ac:dyDescent="0.3">
      <c r="A522" s="9"/>
      <c r="B522" s="527"/>
      <c r="C522" s="528" t="s">
        <v>6</v>
      </c>
      <c r="D522" s="36">
        <v>1</v>
      </c>
      <c r="E522" s="1193"/>
      <c r="F522" s="284">
        <f>D522*E522</f>
        <v>0</v>
      </c>
      <c r="G522" s="525"/>
    </row>
    <row r="523" spans="1:10" s="533" customFormat="1" x14ac:dyDescent="0.3">
      <c r="A523" s="565"/>
      <c r="B523" s="529"/>
      <c r="C523" s="530"/>
      <c r="D523" s="531"/>
      <c r="E523" s="1254"/>
      <c r="F523" s="532"/>
    </row>
    <row r="524" spans="1:10" s="533" customFormat="1" x14ac:dyDescent="0.3">
      <c r="A524" s="565"/>
      <c r="B524" s="529"/>
      <c r="C524" s="530"/>
      <c r="D524" s="535"/>
      <c r="E524" s="1255"/>
      <c r="F524" s="532"/>
    </row>
    <row r="525" spans="1:10" s="2" customFormat="1" ht="284.64999999999998" customHeight="1" x14ac:dyDescent="0.3">
      <c r="A525" s="1058">
        <f>A517+0.01</f>
        <v>5.0499999999999989</v>
      </c>
      <c r="B525" s="686" t="s">
        <v>603</v>
      </c>
      <c r="C525" s="1040"/>
      <c r="D525" s="1040"/>
      <c r="E525" s="1256"/>
      <c r="F525" s="1040"/>
    </row>
    <row r="526" spans="1:10" s="2" customFormat="1" ht="247.5" customHeight="1" x14ac:dyDescent="0.3">
      <c r="A526" s="1059"/>
      <c r="B526" s="222" t="s">
        <v>606</v>
      </c>
      <c r="C526" s="1041"/>
      <c r="D526" s="1041"/>
      <c r="E526" s="1250"/>
      <c r="F526" s="1041"/>
    </row>
    <row r="527" spans="1:10" s="2" customFormat="1" ht="148.5" x14ac:dyDescent="0.3">
      <c r="A527" s="1059"/>
      <c r="B527" s="725" t="s">
        <v>604</v>
      </c>
      <c r="C527" s="1041" t="s">
        <v>229</v>
      </c>
      <c r="D527" s="1041"/>
      <c r="E527" s="1250"/>
      <c r="F527" s="1041"/>
    </row>
    <row r="528" spans="1:10" s="2" customFormat="1" ht="96.75" customHeight="1" x14ac:dyDescent="0.3">
      <c r="A528" s="156"/>
      <c r="B528" s="726" t="s">
        <v>605</v>
      </c>
      <c r="C528" s="1041"/>
      <c r="D528" s="1041"/>
      <c r="E528" s="1250"/>
      <c r="F528" s="1041"/>
    </row>
    <row r="529" spans="1:7" s="2" customFormat="1" x14ac:dyDescent="0.3">
      <c r="A529" s="156"/>
      <c r="B529" s="727" t="s">
        <v>607</v>
      </c>
      <c r="C529" s="1041"/>
      <c r="D529" s="1041"/>
      <c r="E529" s="1250"/>
      <c r="F529" s="1041"/>
    </row>
    <row r="530" spans="1:7" s="2" customFormat="1" x14ac:dyDescent="0.3">
      <c r="A530" s="156"/>
      <c r="B530" s="727" t="s">
        <v>608</v>
      </c>
      <c r="C530" s="1041"/>
      <c r="D530" s="1041"/>
      <c r="E530" s="1250"/>
      <c r="F530" s="1041"/>
    </row>
    <row r="531" spans="1:7" s="17" customFormat="1" x14ac:dyDescent="0.3">
      <c r="A531" s="728"/>
      <c r="B531" s="12"/>
      <c r="C531" s="11" t="s">
        <v>6</v>
      </c>
      <c r="D531" s="12" t="s">
        <v>210</v>
      </c>
      <c r="E531" s="1093"/>
      <c r="F531" s="728">
        <f>D531*E531</f>
        <v>0</v>
      </c>
    </row>
    <row r="532" spans="1:7" s="17" customFormat="1" x14ac:dyDescent="0.3">
      <c r="A532" s="1"/>
      <c r="C532" s="19"/>
      <c r="E532" s="1094"/>
    </row>
    <row r="533" spans="1:7" s="2" customFormat="1" x14ac:dyDescent="0.3">
      <c r="E533" s="1241"/>
    </row>
    <row r="534" spans="1:7" s="99" customFormat="1" ht="33" x14ac:dyDescent="0.3">
      <c r="A534" s="178">
        <f>A525+0.01</f>
        <v>5.0599999999999987</v>
      </c>
      <c r="B534" s="124" t="s">
        <v>609</v>
      </c>
      <c r="C534" s="179"/>
      <c r="D534" s="180"/>
      <c r="E534" s="1257"/>
      <c r="F534" s="126"/>
    </row>
    <row r="535" spans="1:7" s="99" customFormat="1" x14ac:dyDescent="0.3">
      <c r="A535" s="127"/>
      <c r="B535" s="181"/>
      <c r="C535" s="181" t="s">
        <v>6</v>
      </c>
      <c r="D535" s="182">
        <v>1</v>
      </c>
      <c r="E535" s="1258"/>
      <c r="F535" s="128">
        <f>E535*D535</f>
        <v>0</v>
      </c>
    </row>
    <row r="536" spans="1:7" s="159" customFormat="1" ht="15" customHeight="1" x14ac:dyDescent="0.3">
      <c r="A536" s="168"/>
      <c r="B536" s="153"/>
      <c r="C536" s="168"/>
      <c r="D536" s="169"/>
      <c r="E536" s="1259"/>
      <c r="F536" s="154"/>
    </row>
    <row r="537" spans="1:7" s="99" customFormat="1" ht="15" customHeight="1" x14ac:dyDescent="0.3">
      <c r="A537" s="123"/>
      <c r="B537" s="24"/>
      <c r="C537" s="171"/>
      <c r="D537" s="122"/>
      <c r="E537" s="1080"/>
      <c r="F537" s="17"/>
    </row>
    <row r="538" spans="1:7" s="99" customFormat="1" x14ac:dyDescent="0.3">
      <c r="A538" s="178">
        <f>A534+0.01</f>
        <v>5.0699999999999985</v>
      </c>
      <c r="B538" s="124" t="s">
        <v>610</v>
      </c>
      <c r="C538" s="179"/>
      <c r="D538" s="180"/>
      <c r="E538" s="1257"/>
      <c r="F538" s="126"/>
    </row>
    <row r="539" spans="1:7" s="99" customFormat="1" x14ac:dyDescent="0.3">
      <c r="A539" s="127"/>
      <c r="B539" s="181"/>
      <c r="C539" s="181" t="s">
        <v>6</v>
      </c>
      <c r="D539" s="182">
        <v>1</v>
      </c>
      <c r="E539" s="1258"/>
      <c r="F539" s="128">
        <f>E539*D539</f>
        <v>0</v>
      </c>
    </row>
    <row r="540" spans="1:7" s="159" customFormat="1" ht="15" customHeight="1" x14ac:dyDescent="0.3">
      <c r="A540" s="168"/>
      <c r="B540" s="153"/>
      <c r="C540" s="168"/>
      <c r="D540" s="169"/>
      <c r="E540" s="1259"/>
      <c r="F540" s="154"/>
    </row>
    <row r="541" spans="1:7" s="99" customFormat="1" ht="15" customHeight="1" x14ac:dyDescent="0.3">
      <c r="A541" s="123"/>
      <c r="B541" s="24"/>
      <c r="C541" s="171"/>
      <c r="D541" s="122"/>
      <c r="E541" s="1080"/>
      <c r="F541" s="17"/>
    </row>
    <row r="542" spans="1:7" s="98" customFormat="1" ht="81" customHeight="1" x14ac:dyDescent="0.3">
      <c r="A542" s="273">
        <f>A538+0.01</f>
        <v>5.0799999999999983</v>
      </c>
      <c r="B542" s="523" t="s">
        <v>611</v>
      </c>
      <c r="C542" s="352"/>
      <c r="D542" s="497"/>
      <c r="E542" s="1253"/>
      <c r="F542" s="524"/>
      <c r="G542" s="525"/>
    </row>
    <row r="543" spans="1:7" s="98" customFormat="1" x14ac:dyDescent="0.3">
      <c r="A543" s="526"/>
      <c r="B543" s="527" t="s">
        <v>612</v>
      </c>
      <c r="C543" s="528" t="s">
        <v>6</v>
      </c>
      <c r="D543" s="36">
        <v>4</v>
      </c>
      <c r="E543" s="1193"/>
      <c r="F543" s="284">
        <f>D543*E543</f>
        <v>0</v>
      </c>
      <c r="G543" s="525"/>
    </row>
    <row r="544" spans="1:7" s="98" customFormat="1" x14ac:dyDescent="0.3">
      <c r="A544" s="526"/>
      <c r="B544" s="527" t="s">
        <v>613</v>
      </c>
      <c r="C544" s="528" t="s">
        <v>6</v>
      </c>
      <c r="D544" s="36">
        <v>6</v>
      </c>
      <c r="E544" s="1193"/>
      <c r="F544" s="284">
        <f t="shared" ref="F544:F545" si="0">D544*E544</f>
        <v>0</v>
      </c>
      <c r="G544" s="525"/>
    </row>
    <row r="545" spans="1:8" s="98" customFormat="1" x14ac:dyDescent="0.3">
      <c r="A545" s="526"/>
      <c r="B545" s="527" t="s">
        <v>614</v>
      </c>
      <c r="C545" s="528" t="s">
        <v>6</v>
      </c>
      <c r="D545" s="36">
        <v>9</v>
      </c>
      <c r="E545" s="1193"/>
      <c r="F545" s="284">
        <f t="shared" si="0"/>
        <v>0</v>
      </c>
      <c r="G545" s="525"/>
    </row>
    <row r="546" spans="1:8" s="533" customFormat="1" x14ac:dyDescent="0.3">
      <c r="A546" s="680"/>
      <c r="B546" s="529"/>
      <c r="C546" s="530"/>
      <c r="D546" s="531"/>
      <c r="E546" s="1254"/>
      <c r="F546" s="532"/>
    </row>
    <row r="547" spans="1:8" s="533" customFormat="1" x14ac:dyDescent="0.3">
      <c r="A547" s="534"/>
      <c r="B547" s="529"/>
      <c r="C547" s="530"/>
      <c r="D547" s="535"/>
      <c r="E547" s="1255"/>
      <c r="F547" s="532"/>
    </row>
    <row r="548" spans="1:8" s="98" customFormat="1" ht="81" customHeight="1" x14ac:dyDescent="0.3">
      <c r="A548" s="273">
        <f>A542+0.01</f>
        <v>5.0899999999999981</v>
      </c>
      <c r="B548" s="523" t="s">
        <v>615</v>
      </c>
      <c r="C548" s="352"/>
      <c r="D548" s="497"/>
      <c r="E548" s="1253"/>
      <c r="F548" s="524"/>
      <c r="G548" s="525"/>
    </row>
    <row r="549" spans="1:8" s="98" customFormat="1" x14ac:dyDescent="0.3">
      <c r="A549" s="526"/>
      <c r="B549" s="527" t="s">
        <v>612</v>
      </c>
      <c r="C549" s="528" t="s">
        <v>6</v>
      </c>
      <c r="D549" s="36">
        <v>3</v>
      </c>
      <c r="E549" s="1193"/>
      <c r="F549" s="284">
        <f>D549*E549</f>
        <v>0</v>
      </c>
      <c r="G549" s="525"/>
    </row>
    <row r="550" spans="1:8" s="98" customFormat="1" x14ac:dyDescent="0.3">
      <c r="A550" s="526"/>
      <c r="B550" s="527" t="s">
        <v>613</v>
      </c>
      <c r="C550" s="528" t="s">
        <v>6</v>
      </c>
      <c r="D550" s="36">
        <v>5</v>
      </c>
      <c r="E550" s="1193"/>
      <c r="F550" s="284">
        <f t="shared" ref="F550:F551" si="1">D550*E550</f>
        <v>0</v>
      </c>
      <c r="G550" s="525"/>
    </row>
    <row r="551" spans="1:8" s="98" customFormat="1" x14ac:dyDescent="0.3">
      <c r="A551" s="526"/>
      <c r="B551" s="527" t="s">
        <v>614</v>
      </c>
      <c r="C551" s="528" t="s">
        <v>6</v>
      </c>
      <c r="D551" s="36">
        <v>6</v>
      </c>
      <c r="E551" s="1193"/>
      <c r="F551" s="284">
        <f t="shared" si="1"/>
        <v>0</v>
      </c>
      <c r="G551" s="525"/>
    </row>
    <row r="552" spans="1:8" s="533" customFormat="1" x14ac:dyDescent="0.3">
      <c r="A552" s="680"/>
      <c r="B552" s="529"/>
      <c r="C552" s="530"/>
      <c r="D552" s="531"/>
      <c r="E552" s="1254"/>
      <c r="F552" s="532"/>
    </row>
    <row r="553" spans="1:8" s="533" customFormat="1" x14ac:dyDescent="0.3">
      <c r="A553" s="534"/>
      <c r="B553" s="529"/>
      <c r="C553" s="530"/>
      <c r="D553" s="535"/>
      <c r="E553" s="1255"/>
      <c r="F553" s="532"/>
    </row>
    <row r="554" spans="1:8" s="99" customFormat="1" x14ac:dyDescent="0.3">
      <c r="A554" s="273">
        <f>A548+0.01</f>
        <v>5.0999999999999979</v>
      </c>
      <c r="B554" s="384" t="s">
        <v>326</v>
      </c>
      <c r="C554" s="385"/>
      <c r="D554" s="36"/>
      <c r="E554" s="1193"/>
      <c r="F554" s="13"/>
      <c r="G554" s="399"/>
      <c r="H554" s="399"/>
    </row>
    <row r="555" spans="1:8" s="99" customFormat="1" x14ac:dyDescent="0.3">
      <c r="A555" s="9"/>
      <c r="B555" s="384" t="s">
        <v>262</v>
      </c>
      <c r="C555" s="385" t="s">
        <v>5</v>
      </c>
      <c r="D555" s="386">
        <v>26</v>
      </c>
      <c r="E555" s="1152"/>
      <c r="F555" s="354">
        <f t="shared" ref="F555:F556" si="2">E555*D555</f>
        <v>0</v>
      </c>
      <c r="G555" s="399"/>
      <c r="H555" s="399"/>
    </row>
    <row r="556" spans="1:8" s="99" customFormat="1" x14ac:dyDescent="0.3">
      <c r="A556" s="9"/>
      <c r="B556" s="384" t="s">
        <v>263</v>
      </c>
      <c r="C556" s="385" t="s">
        <v>5</v>
      </c>
      <c r="D556" s="386">
        <v>8</v>
      </c>
      <c r="E556" s="1152"/>
      <c r="F556" s="354">
        <f t="shared" si="2"/>
        <v>0</v>
      </c>
      <c r="G556" s="399"/>
      <c r="H556" s="399"/>
    </row>
    <row r="557" spans="1:8" s="537" customFormat="1" ht="15" x14ac:dyDescent="0.25">
      <c r="A557" s="552"/>
      <c r="B557" s="553"/>
      <c r="C557" s="554"/>
      <c r="D557" s="555"/>
      <c r="E557" s="1260"/>
      <c r="F557" s="536"/>
      <c r="G557" s="556"/>
      <c r="H557" s="556"/>
    </row>
    <row r="558" spans="1:8" s="537" customFormat="1" ht="15" x14ac:dyDescent="0.25">
      <c r="A558" s="552"/>
      <c r="B558" s="553"/>
      <c r="C558" s="554"/>
      <c r="D558" s="555"/>
      <c r="E558" s="1260"/>
      <c r="F558" s="536"/>
      <c r="G558" s="556"/>
      <c r="H558" s="556"/>
    </row>
    <row r="559" spans="1:8" s="99" customFormat="1" x14ac:dyDescent="0.3">
      <c r="A559" s="273">
        <f>A554+0.01</f>
        <v>5.1099999999999977</v>
      </c>
      <c r="B559" s="384" t="s">
        <v>327</v>
      </c>
      <c r="C559" s="385"/>
      <c r="D559" s="36"/>
      <c r="E559" s="1193"/>
      <c r="F559" s="13"/>
      <c r="G559" s="399"/>
      <c r="H559" s="399"/>
    </row>
    <row r="560" spans="1:8" s="99" customFormat="1" x14ac:dyDescent="0.3">
      <c r="A560" s="9"/>
      <c r="B560" s="384" t="s">
        <v>262</v>
      </c>
      <c r="C560" s="385" t="s">
        <v>5</v>
      </c>
      <c r="D560" s="386">
        <v>5</v>
      </c>
      <c r="E560" s="1152"/>
      <c r="F560" s="354">
        <f t="shared" ref="F560:F561" si="3">E560*D560</f>
        <v>0</v>
      </c>
      <c r="G560" s="399"/>
      <c r="H560" s="399"/>
    </row>
    <row r="561" spans="1:8" s="99" customFormat="1" x14ac:dyDescent="0.3">
      <c r="A561" s="9"/>
      <c r="B561" s="384" t="s">
        <v>263</v>
      </c>
      <c r="C561" s="385" t="s">
        <v>5</v>
      </c>
      <c r="D561" s="386">
        <v>7</v>
      </c>
      <c r="E561" s="1152"/>
      <c r="F561" s="354">
        <f t="shared" si="3"/>
        <v>0</v>
      </c>
      <c r="G561" s="399"/>
      <c r="H561" s="399"/>
    </row>
    <row r="562" spans="1:8" s="537" customFormat="1" ht="15" x14ac:dyDescent="0.25">
      <c r="A562" s="552"/>
      <c r="B562" s="553"/>
      <c r="C562" s="554"/>
      <c r="D562" s="555"/>
      <c r="E562" s="1260"/>
      <c r="F562" s="536"/>
      <c r="G562" s="556"/>
      <c r="H562" s="556"/>
    </row>
    <row r="563" spans="1:8" s="537" customFormat="1" ht="15" x14ac:dyDescent="0.25">
      <c r="A563" s="552"/>
      <c r="B563" s="553"/>
      <c r="C563" s="554"/>
      <c r="D563" s="555"/>
      <c r="E563" s="1260"/>
      <c r="F563" s="536"/>
      <c r="G563" s="556"/>
      <c r="H563" s="556"/>
    </row>
    <row r="564" spans="1:8" ht="49.5" x14ac:dyDescent="0.3">
      <c r="A564" s="566">
        <f>A559+0.01</f>
        <v>5.1199999999999974</v>
      </c>
      <c r="B564" s="395" t="s">
        <v>264</v>
      </c>
      <c r="C564" s="385"/>
      <c r="D564" s="386"/>
      <c r="E564" s="1152"/>
      <c r="F564" s="284"/>
      <c r="G564" s="89"/>
      <c r="H564" s="89"/>
    </row>
    <row r="565" spans="1:8" x14ac:dyDescent="0.3">
      <c r="A565" s="273"/>
      <c r="B565" s="384" t="s">
        <v>265</v>
      </c>
      <c r="C565" s="385" t="s">
        <v>6</v>
      </c>
      <c r="D565" s="386">
        <v>10</v>
      </c>
      <c r="E565" s="1152"/>
      <c r="F565" s="284">
        <f>D565*E565</f>
        <v>0</v>
      </c>
      <c r="G565" s="89"/>
      <c r="H565" s="89"/>
    </row>
    <row r="566" spans="1:8" s="394" customFormat="1" x14ac:dyDescent="0.3">
      <c r="A566" s="539"/>
      <c r="B566" s="390"/>
      <c r="C566" s="396"/>
      <c r="D566" s="397"/>
      <c r="E566" s="1261"/>
      <c r="F566" s="393"/>
      <c r="G566" s="520"/>
      <c r="H566" s="520"/>
    </row>
    <row r="567" spans="1:8" s="394" customFormat="1" x14ac:dyDescent="0.3">
      <c r="A567" s="539"/>
      <c r="B567" s="390"/>
      <c r="C567" s="396"/>
      <c r="D567" s="397"/>
      <c r="E567" s="1261"/>
      <c r="F567" s="393"/>
    </row>
    <row r="568" spans="1:8" s="2" customFormat="1" ht="105.75" customHeight="1" x14ac:dyDescent="0.3">
      <c r="A568" s="729">
        <f>A564+0.01</f>
        <v>5.1299999999999972</v>
      </c>
      <c r="B568" s="210" t="s">
        <v>632</v>
      </c>
      <c r="C568" s="210"/>
      <c r="D568" s="229"/>
      <c r="E568" s="1262"/>
      <c r="F568" s="212"/>
    </row>
    <row r="569" spans="1:8" s="2" customFormat="1" ht="105" customHeight="1" x14ac:dyDescent="0.3">
      <c r="A569" s="729"/>
      <c r="B569" s="730" t="s">
        <v>633</v>
      </c>
      <c r="C569" s="730"/>
      <c r="D569" s="212"/>
      <c r="E569" s="1262"/>
      <c r="F569" s="212"/>
    </row>
    <row r="570" spans="1:8" s="2" customFormat="1" x14ac:dyDescent="0.3">
      <c r="A570" s="729"/>
      <c r="B570" s="449" t="s">
        <v>630</v>
      </c>
      <c r="C570" s="449"/>
      <c r="D570" s="212"/>
      <c r="E570" s="1262"/>
      <c r="F570" s="212"/>
    </row>
    <row r="571" spans="1:8" s="2" customFormat="1" x14ac:dyDescent="0.3">
      <c r="A571" s="729"/>
      <c r="B571" s="212"/>
      <c r="C571" s="212" t="s">
        <v>631</v>
      </c>
      <c r="D571" s="229">
        <v>2</v>
      </c>
      <c r="E571" s="1262"/>
      <c r="F571" s="16">
        <f>E571*D571</f>
        <v>0</v>
      </c>
    </row>
    <row r="572" spans="1:8" s="2" customFormat="1" x14ac:dyDescent="0.3">
      <c r="A572" s="562"/>
      <c r="D572" s="157"/>
      <c r="E572" s="1263"/>
      <c r="F572" s="25"/>
    </row>
    <row r="573" spans="1:8" s="2" customFormat="1" x14ac:dyDescent="0.3">
      <c r="A573" s="562"/>
      <c r="D573" s="157"/>
      <c r="E573" s="1263"/>
      <c r="F573" s="25"/>
    </row>
    <row r="574" spans="1:8" s="99" customFormat="1" ht="37.5" customHeight="1" x14ac:dyDescent="0.3">
      <c r="A574" s="9">
        <f>A568+0.01</f>
        <v>5.139999999999997</v>
      </c>
      <c r="B574" s="384" t="s">
        <v>634</v>
      </c>
      <c r="C574" s="567"/>
      <c r="D574" s="567"/>
      <c r="E574" s="1152"/>
      <c r="F574" s="16"/>
      <c r="G574" s="399"/>
      <c r="H574" s="399"/>
    </row>
    <row r="575" spans="1:8" s="99" customFormat="1" ht="12.95" customHeight="1" x14ac:dyDescent="0.3">
      <c r="A575" s="9"/>
      <c r="B575" s="384" t="s">
        <v>262</v>
      </c>
      <c r="C575" s="567" t="s">
        <v>6</v>
      </c>
      <c r="D575" s="567">
        <v>3</v>
      </c>
      <c r="E575" s="1152"/>
      <c r="F575" s="16">
        <f>E575*D575</f>
        <v>0</v>
      </c>
      <c r="G575" s="399"/>
      <c r="H575" s="399"/>
    </row>
    <row r="576" spans="1:8" s="99" customFormat="1" ht="12.95" customHeight="1" x14ac:dyDescent="0.3">
      <c r="A576" s="9"/>
      <c r="B576" s="384" t="s">
        <v>263</v>
      </c>
      <c r="C576" s="567" t="s">
        <v>6</v>
      </c>
      <c r="D576" s="567">
        <v>2</v>
      </c>
      <c r="E576" s="1152"/>
      <c r="F576" s="16">
        <f>E576*D576</f>
        <v>0</v>
      </c>
      <c r="G576" s="399"/>
      <c r="H576" s="399"/>
    </row>
    <row r="577" spans="1:8" s="99" customFormat="1" ht="12.95" customHeight="1" x14ac:dyDescent="0.3">
      <c r="A577" s="123"/>
      <c r="B577" s="538"/>
      <c r="C577" s="550"/>
      <c r="D577" s="29"/>
      <c r="E577" s="1080"/>
      <c r="F577" s="22"/>
      <c r="G577" s="399"/>
      <c r="H577" s="399"/>
    </row>
    <row r="578" spans="1:8" s="99" customFormat="1" ht="15" customHeight="1" x14ac:dyDescent="0.3">
      <c r="A578" s="123"/>
      <c r="B578" s="538"/>
      <c r="C578" s="550"/>
      <c r="D578" s="551"/>
      <c r="E578" s="1080"/>
      <c r="F578" s="22"/>
    </row>
    <row r="579" spans="1:8" s="542" customFormat="1" ht="165" x14ac:dyDescent="0.3">
      <c r="A579" s="178">
        <f>A564+0.01</f>
        <v>5.1299999999999972</v>
      </c>
      <c r="B579" s="521" t="s">
        <v>239</v>
      </c>
      <c r="C579" s="540"/>
      <c r="D579" s="540"/>
      <c r="E579" s="1264"/>
      <c r="F579" s="541"/>
    </row>
    <row r="580" spans="1:8" s="17" customFormat="1" x14ac:dyDescent="0.3">
      <c r="A580" s="543"/>
      <c r="B580" s="517" t="s">
        <v>240</v>
      </c>
      <c r="C580" s="544"/>
      <c r="D580" s="544"/>
      <c r="E580" s="1265"/>
      <c r="F580" s="297"/>
    </row>
    <row r="581" spans="1:8" s="17" customFormat="1" ht="49.5" x14ac:dyDescent="0.3">
      <c r="A581" s="543"/>
      <c r="B581" s="456" t="s">
        <v>241</v>
      </c>
      <c r="C581" s="544"/>
      <c r="D581" s="544"/>
      <c r="E581" s="1265"/>
      <c r="F581" s="297"/>
    </row>
    <row r="582" spans="1:8" s="17" customFormat="1" x14ac:dyDescent="0.3">
      <c r="A582" s="543"/>
      <c r="B582" s="2" t="s">
        <v>242</v>
      </c>
      <c r="C582" s="544"/>
      <c r="D582" s="544"/>
      <c r="E582" s="1265"/>
      <c r="F582" s="297"/>
    </row>
    <row r="583" spans="1:8" s="549" customFormat="1" ht="15" customHeight="1" x14ac:dyDescent="0.3">
      <c r="A583" s="545"/>
      <c r="B583" s="546" t="s">
        <v>616</v>
      </c>
      <c r="C583" s="547" t="s">
        <v>6</v>
      </c>
      <c r="D583" s="547">
        <v>1</v>
      </c>
      <c r="E583" s="1266"/>
      <c r="F583" s="548" t="str">
        <f>IF(E583&gt;0,+D583*E583,"")</f>
        <v/>
      </c>
    </row>
    <row r="584" spans="1:8" s="549" customFormat="1" ht="15" customHeight="1" x14ac:dyDescent="0.3">
      <c r="A584" s="545"/>
      <c r="B584" s="546" t="s">
        <v>617</v>
      </c>
      <c r="C584" s="547" t="s">
        <v>6</v>
      </c>
      <c r="D584" s="547">
        <v>2</v>
      </c>
      <c r="E584" s="1266"/>
      <c r="F584" s="548" t="str">
        <f t="shared" ref="F584" si="4">IF(E584&gt;0,+D584*E584,"")</f>
        <v/>
      </c>
    </row>
    <row r="585" spans="1:8" s="549" customFormat="1" ht="15" customHeight="1" x14ac:dyDescent="0.3">
      <c r="A585" s="545"/>
      <c r="B585" s="546" t="s">
        <v>618</v>
      </c>
      <c r="C585" s="547" t="s">
        <v>6</v>
      </c>
      <c r="D585" s="547">
        <v>2</v>
      </c>
      <c r="E585" s="1266"/>
      <c r="F585" s="548" t="str">
        <f t="shared" ref="F585" si="5">IF(E585&gt;0,+D585*E585,"")</f>
        <v/>
      </c>
    </row>
    <row r="586" spans="1:8" s="17" customFormat="1" ht="15" customHeight="1" x14ac:dyDescent="0.3">
      <c r="A586" s="225"/>
      <c r="B586" s="339"/>
      <c r="C586" s="19"/>
      <c r="D586" s="23"/>
      <c r="E586" s="1094"/>
      <c r="F586" s="28"/>
      <c r="G586" s="27"/>
      <c r="H586" s="27"/>
    </row>
    <row r="587" spans="1:8" s="17" customFormat="1" x14ac:dyDescent="0.3">
      <c r="A587" s="225"/>
      <c r="B587" s="538"/>
      <c r="C587" s="550"/>
      <c r="D587" s="551"/>
      <c r="E587" s="1080"/>
    </row>
    <row r="588" spans="1:8" s="542" customFormat="1" ht="165" x14ac:dyDescent="0.3">
      <c r="A588" s="178">
        <f>A579+0.01</f>
        <v>5.139999999999997</v>
      </c>
      <c r="B588" s="521" t="s">
        <v>635</v>
      </c>
      <c r="C588" s="540"/>
      <c r="D588" s="540"/>
      <c r="E588" s="1264"/>
      <c r="F588" s="541"/>
    </row>
    <row r="589" spans="1:8" s="17" customFormat="1" x14ac:dyDescent="0.3">
      <c r="A589" s="543"/>
      <c r="B589" s="517" t="s">
        <v>240</v>
      </c>
      <c r="C589" s="544"/>
      <c r="D589" s="544"/>
      <c r="E589" s="1265"/>
      <c r="F589" s="297"/>
    </row>
    <row r="590" spans="1:8" s="17" customFormat="1" ht="49.5" x14ac:dyDescent="0.3">
      <c r="A590" s="543"/>
      <c r="B590" s="456" t="s">
        <v>241</v>
      </c>
      <c r="C590" s="544"/>
      <c r="D590" s="544"/>
      <c r="E590" s="1265"/>
      <c r="F590" s="297"/>
    </row>
    <row r="591" spans="1:8" s="17" customFormat="1" x14ac:dyDescent="0.3">
      <c r="A591" s="543"/>
      <c r="B591" s="2" t="s">
        <v>242</v>
      </c>
      <c r="C591" s="544"/>
      <c r="D591" s="544"/>
      <c r="E591" s="1265"/>
      <c r="F591" s="297"/>
    </row>
    <row r="592" spans="1:8" s="549" customFormat="1" ht="15" customHeight="1" x14ac:dyDescent="0.3">
      <c r="A592" s="545"/>
      <c r="B592" s="546" t="s">
        <v>636</v>
      </c>
      <c r="C592" s="547" t="s">
        <v>6</v>
      </c>
      <c r="D592" s="547">
        <v>1</v>
      </c>
      <c r="E592" s="1266"/>
      <c r="F592" s="548" t="str">
        <f>IF(E592&gt;0,+D592*E592,"")</f>
        <v/>
      </c>
    </row>
    <row r="593" spans="1:8" s="549" customFormat="1" ht="15" customHeight="1" x14ac:dyDescent="0.3">
      <c r="A593" s="545"/>
      <c r="B593" s="546" t="s">
        <v>648</v>
      </c>
      <c r="C593" s="547" t="s">
        <v>6</v>
      </c>
      <c r="D593" s="547">
        <v>1</v>
      </c>
      <c r="E593" s="1266"/>
      <c r="F593" s="548" t="str">
        <f>IF(E593&gt;0,+D593*E593,"")</f>
        <v/>
      </c>
    </row>
    <row r="594" spans="1:8" s="17" customFormat="1" ht="15" customHeight="1" x14ac:dyDescent="0.3">
      <c r="A594" s="225"/>
      <c r="B594" s="339"/>
      <c r="C594" s="19"/>
      <c r="D594" s="731"/>
      <c r="E594" s="1094"/>
      <c r="F594" s="28"/>
      <c r="G594" s="27"/>
      <c r="H594" s="27"/>
    </row>
    <row r="595" spans="1:8" s="17" customFormat="1" x14ac:dyDescent="0.3">
      <c r="A595" s="225"/>
      <c r="B595" s="538"/>
      <c r="C595" s="550"/>
      <c r="D595" s="551"/>
      <c r="E595" s="1080"/>
    </row>
    <row r="596" spans="1:8" s="99" customFormat="1" x14ac:dyDescent="0.3">
      <c r="A596" s="273">
        <f>A588+0.01</f>
        <v>5.1499999999999968</v>
      </c>
      <c r="B596" s="384" t="s">
        <v>638</v>
      </c>
      <c r="C596" s="385"/>
      <c r="D596" s="36"/>
      <c r="E596" s="1193"/>
      <c r="F596" s="13"/>
      <c r="G596" s="399"/>
      <c r="H596" s="399"/>
    </row>
    <row r="597" spans="1:8" s="99" customFormat="1" x14ac:dyDescent="0.3">
      <c r="A597" s="9"/>
      <c r="B597" s="384" t="s">
        <v>639</v>
      </c>
      <c r="C597" s="385" t="s">
        <v>6</v>
      </c>
      <c r="D597" s="386">
        <v>1</v>
      </c>
      <c r="E597" s="1152"/>
      <c r="F597" s="354">
        <f t="shared" ref="F597" si="6">E597*D597</f>
        <v>0</v>
      </c>
      <c r="G597" s="399"/>
      <c r="H597" s="399"/>
    </row>
    <row r="598" spans="1:8" s="537" customFormat="1" ht="15" x14ac:dyDescent="0.25">
      <c r="A598" s="552"/>
      <c r="B598" s="553"/>
      <c r="C598" s="554"/>
      <c r="D598" s="555"/>
      <c r="E598" s="1260"/>
      <c r="F598" s="536"/>
      <c r="G598" s="556"/>
      <c r="H598" s="556"/>
    </row>
    <row r="599" spans="1:8" s="537" customFormat="1" ht="15" x14ac:dyDescent="0.25">
      <c r="A599" s="552"/>
      <c r="B599" s="553"/>
      <c r="C599" s="554"/>
      <c r="D599" s="555"/>
      <c r="E599" s="1260"/>
      <c r="F599" s="536"/>
      <c r="G599" s="556"/>
      <c r="H599" s="556"/>
    </row>
    <row r="600" spans="1:8" s="17" customFormat="1" ht="27.75" customHeight="1" x14ac:dyDescent="0.3">
      <c r="A600" s="287">
        <f>A596+0.01</f>
        <v>5.1599999999999966</v>
      </c>
      <c r="B600" s="316" t="s">
        <v>647</v>
      </c>
      <c r="C600" s="316"/>
      <c r="D600" s="732"/>
      <c r="E600" s="1267"/>
      <c r="F600" s="733"/>
      <c r="G600" s="27"/>
    </row>
    <row r="601" spans="1:8" s="17" customFormat="1" ht="12.95" customHeight="1" x14ac:dyDescent="0.3">
      <c r="A601" s="734"/>
      <c r="B601" s="735" t="s">
        <v>640</v>
      </c>
      <c r="C601" s="735"/>
      <c r="D601" s="736"/>
      <c r="E601" s="1268"/>
      <c r="F601" s="299"/>
      <c r="G601" s="27"/>
    </row>
    <row r="602" spans="1:8" s="17" customFormat="1" ht="12.95" customHeight="1" x14ac:dyDescent="0.3">
      <c r="A602" s="737"/>
      <c r="B602" s="735" t="s">
        <v>641</v>
      </c>
      <c r="C602" s="735"/>
      <c r="D602" s="736"/>
      <c r="E602" s="1268"/>
      <c r="F602" s="299"/>
      <c r="G602" s="27"/>
    </row>
    <row r="603" spans="1:8" s="17" customFormat="1" ht="12.95" customHeight="1" x14ac:dyDescent="0.3">
      <c r="A603" s="734"/>
      <c r="B603" s="337" t="s">
        <v>642</v>
      </c>
      <c r="C603" s="337"/>
      <c r="D603" s="736"/>
      <c r="E603" s="1268"/>
      <c r="F603" s="299"/>
      <c r="G603" s="27"/>
      <c r="H603" s="27"/>
    </row>
    <row r="604" spans="1:8" s="17" customFormat="1" ht="12.95" customHeight="1" x14ac:dyDescent="0.3">
      <c r="A604" s="734"/>
      <c r="B604" s="543" t="s">
        <v>646</v>
      </c>
      <c r="C604" s="543"/>
      <c r="D604" s="736"/>
      <c r="E604" s="1268"/>
      <c r="F604" s="299"/>
      <c r="G604" s="27"/>
    </row>
    <row r="605" spans="1:8" s="17" customFormat="1" ht="12.95" customHeight="1" x14ac:dyDescent="0.3">
      <c r="A605" s="737"/>
      <c r="B605" s="738" t="s">
        <v>643</v>
      </c>
      <c r="C605" s="738"/>
      <c r="D605" s="739"/>
      <c r="E605" s="1269"/>
      <c r="F605" s="740"/>
      <c r="G605" s="27"/>
    </row>
    <row r="606" spans="1:8" s="17" customFormat="1" ht="12.95" customHeight="1" x14ac:dyDescent="0.3">
      <c r="A606" s="741"/>
      <c r="B606" s="528"/>
      <c r="C606" s="528" t="s">
        <v>6</v>
      </c>
      <c r="D606" s="742">
        <v>1</v>
      </c>
      <c r="E606" s="1270"/>
      <c r="F606" s="121">
        <f>E606*D606</f>
        <v>0</v>
      </c>
      <c r="G606" s="27"/>
    </row>
    <row r="607" spans="1:8" s="17" customFormat="1" ht="12.95" customHeight="1" x14ac:dyDescent="0.3">
      <c r="A607" s="743"/>
      <c r="B607" s="334"/>
      <c r="C607" s="334"/>
      <c r="D607" s="744"/>
      <c r="E607" s="1271"/>
      <c r="F607" s="131"/>
      <c r="G607" s="27"/>
    </row>
    <row r="608" spans="1:8" s="17" customFormat="1" ht="15" customHeight="1" x14ac:dyDescent="0.3">
      <c r="A608" s="123"/>
      <c r="B608" s="538"/>
      <c r="C608" s="538"/>
      <c r="D608" s="550"/>
      <c r="E608" s="1272"/>
      <c r="F608" s="25"/>
    </row>
    <row r="609" spans="1:8" s="99" customFormat="1" ht="33" x14ac:dyDescent="0.3">
      <c r="A609" s="273">
        <f>A600+0.01</f>
        <v>5.1699999999999964</v>
      </c>
      <c r="B609" s="384" t="s">
        <v>644</v>
      </c>
      <c r="C609" s="385"/>
      <c r="D609" s="36"/>
      <c r="E609" s="1193"/>
      <c r="F609" s="13"/>
      <c r="G609" s="399"/>
      <c r="H609" s="399"/>
    </row>
    <row r="610" spans="1:8" s="99" customFormat="1" x14ac:dyDescent="0.3">
      <c r="A610" s="9"/>
      <c r="B610" s="384" t="s">
        <v>645</v>
      </c>
      <c r="C610" s="385" t="s">
        <v>5</v>
      </c>
      <c r="D610" s="386">
        <v>5</v>
      </c>
      <c r="E610" s="1152"/>
      <c r="F610" s="354">
        <f t="shared" ref="F610" si="7">E610*D610</f>
        <v>0</v>
      </c>
      <c r="G610" s="399"/>
      <c r="H610" s="399"/>
    </row>
    <row r="611" spans="1:8" s="537" customFormat="1" ht="15" x14ac:dyDescent="0.25">
      <c r="A611" s="552"/>
      <c r="B611" s="553"/>
      <c r="C611" s="554"/>
      <c r="D611" s="555"/>
      <c r="E611" s="1260"/>
      <c r="F611" s="536"/>
      <c r="G611" s="556"/>
      <c r="H611" s="556"/>
    </row>
    <row r="612" spans="1:8" s="537" customFormat="1" ht="15" x14ac:dyDescent="0.25">
      <c r="A612" s="552"/>
      <c r="B612" s="553"/>
      <c r="C612" s="554"/>
      <c r="D612" s="555"/>
      <c r="E612" s="1260"/>
      <c r="F612" s="536"/>
      <c r="G612" s="556"/>
      <c r="H612" s="556"/>
    </row>
    <row r="613" spans="1:8" s="99" customFormat="1" x14ac:dyDescent="0.3">
      <c r="A613" s="273">
        <f>A609+0.01</f>
        <v>5.1799999999999962</v>
      </c>
      <c r="B613" s="384" t="s">
        <v>266</v>
      </c>
      <c r="C613" s="385"/>
      <c r="D613" s="36"/>
      <c r="E613" s="1193"/>
      <c r="F613" s="13"/>
      <c r="G613" s="399"/>
      <c r="H613" s="399"/>
    </row>
    <row r="614" spans="1:8" s="99" customFormat="1" x14ac:dyDescent="0.3">
      <c r="A614" s="9"/>
      <c r="B614" s="384" t="s">
        <v>267</v>
      </c>
      <c r="C614" s="385" t="s">
        <v>5</v>
      </c>
      <c r="D614" s="386">
        <v>22</v>
      </c>
      <c r="E614" s="1152"/>
      <c r="F614" s="354">
        <f t="shared" ref="F614" si="8">E614*D614</f>
        <v>0</v>
      </c>
      <c r="G614" s="399"/>
      <c r="H614" s="399"/>
    </row>
    <row r="615" spans="1:8" s="537" customFormat="1" ht="15" x14ac:dyDescent="0.25">
      <c r="A615" s="552"/>
      <c r="B615" s="553"/>
      <c r="C615" s="554"/>
      <c r="D615" s="555"/>
      <c r="E615" s="1260"/>
      <c r="F615" s="536"/>
      <c r="G615" s="556"/>
      <c r="H615" s="556"/>
    </row>
    <row r="616" spans="1:8" s="537" customFormat="1" ht="15" x14ac:dyDescent="0.25">
      <c r="A616" s="552"/>
      <c r="B616" s="553"/>
      <c r="C616" s="554"/>
      <c r="D616" s="555"/>
      <c r="E616" s="1260"/>
      <c r="F616" s="536"/>
      <c r="G616" s="556"/>
      <c r="H616" s="556"/>
    </row>
    <row r="617" spans="1:8" s="99" customFormat="1" x14ac:dyDescent="0.3">
      <c r="A617" s="273">
        <f>A613+0.01</f>
        <v>5.1899999999999959</v>
      </c>
      <c r="B617" s="384" t="s">
        <v>268</v>
      </c>
      <c r="C617" s="385"/>
      <c r="D617" s="36"/>
      <c r="E617" s="1193"/>
      <c r="F617" s="13"/>
      <c r="G617" s="399"/>
      <c r="H617" s="399"/>
    </row>
    <row r="618" spans="1:8" s="99" customFormat="1" x14ac:dyDescent="0.3">
      <c r="A618" s="9"/>
      <c r="B618" s="384" t="s">
        <v>269</v>
      </c>
      <c r="C618" s="385" t="s">
        <v>5</v>
      </c>
      <c r="D618" s="386">
        <v>12</v>
      </c>
      <c r="E618" s="1152"/>
      <c r="F618" s="354">
        <f t="shared" ref="F618" si="9">E618*D618</f>
        <v>0</v>
      </c>
      <c r="G618" s="399"/>
      <c r="H618" s="399"/>
    </row>
    <row r="619" spans="1:8" s="537" customFormat="1" ht="15" x14ac:dyDescent="0.25">
      <c r="A619" s="552"/>
      <c r="B619" s="553"/>
      <c r="C619" s="554"/>
      <c r="D619" s="555"/>
      <c r="E619" s="1260"/>
      <c r="F619" s="536"/>
      <c r="G619" s="556"/>
      <c r="H619" s="556"/>
    </row>
    <row r="620" spans="1:8" s="537" customFormat="1" ht="15" x14ac:dyDescent="0.25">
      <c r="A620" s="552"/>
      <c r="B620" s="553"/>
      <c r="C620" s="554"/>
      <c r="D620" s="555"/>
      <c r="E620" s="1260"/>
      <c r="F620" s="536"/>
      <c r="G620" s="556"/>
      <c r="H620" s="556"/>
    </row>
    <row r="621" spans="1:8" s="99" customFormat="1" ht="82.5" x14ac:dyDescent="0.3">
      <c r="A621" s="273">
        <f>A617+0.01</f>
        <v>5.1999999999999957</v>
      </c>
      <c r="B621" s="384" t="s">
        <v>243</v>
      </c>
      <c r="C621" s="385"/>
      <c r="D621" s="36"/>
      <c r="E621" s="1193"/>
      <c r="F621" s="13"/>
      <c r="G621" s="399"/>
      <c r="H621" s="399"/>
    </row>
    <row r="622" spans="1:8" s="99" customFormat="1" x14ac:dyDescent="0.3">
      <c r="A622" s="20"/>
      <c r="B622" s="384" t="s">
        <v>247</v>
      </c>
      <c r="C622" s="385" t="s">
        <v>22</v>
      </c>
      <c r="D622" s="386">
        <v>11</v>
      </c>
      <c r="E622" s="1193"/>
      <c r="F622" s="354">
        <f t="shared" ref="F622" si="10">D622*E622</f>
        <v>0</v>
      </c>
      <c r="G622" s="399"/>
      <c r="H622" s="399"/>
    </row>
    <row r="623" spans="1:8" s="99" customFormat="1" x14ac:dyDescent="0.3">
      <c r="A623" s="20"/>
      <c r="B623" s="384" t="s">
        <v>245</v>
      </c>
      <c r="C623" s="385" t="s">
        <v>22</v>
      </c>
      <c r="D623" s="386">
        <v>18</v>
      </c>
      <c r="E623" s="1193"/>
      <c r="F623" s="354">
        <f t="shared" ref="F623" si="11">D623*E623</f>
        <v>0</v>
      </c>
      <c r="G623" s="399"/>
      <c r="H623" s="399"/>
    </row>
    <row r="624" spans="1:8" s="99" customFormat="1" x14ac:dyDescent="0.3">
      <c r="A624" s="20"/>
      <c r="B624" s="384" t="s">
        <v>246</v>
      </c>
      <c r="C624" s="385" t="s">
        <v>22</v>
      </c>
      <c r="D624" s="386">
        <v>42</v>
      </c>
      <c r="E624" s="1193"/>
      <c r="F624" s="354">
        <f t="shared" ref="F624" si="12">D624*E624</f>
        <v>0</v>
      </c>
      <c r="G624" s="399"/>
      <c r="H624" s="399"/>
    </row>
    <row r="625" spans="1:9" s="99" customFormat="1" x14ac:dyDescent="0.3">
      <c r="A625" s="20"/>
      <c r="B625" s="384" t="s">
        <v>244</v>
      </c>
      <c r="C625" s="385" t="s">
        <v>22</v>
      </c>
      <c r="D625" s="386">
        <v>48</v>
      </c>
      <c r="E625" s="1193"/>
      <c r="F625" s="354">
        <f>D625*E625</f>
        <v>0</v>
      </c>
      <c r="G625" s="399"/>
      <c r="H625" s="399"/>
    </row>
    <row r="626" spans="1:9" s="99" customFormat="1" ht="15" x14ac:dyDescent="0.25">
      <c r="A626" s="451"/>
      <c r="B626" s="400"/>
      <c r="C626" s="401"/>
      <c r="D626" s="402"/>
      <c r="E626" s="1273"/>
      <c r="F626" s="403"/>
      <c r="G626" s="399"/>
      <c r="H626" s="399"/>
    </row>
    <row r="627" spans="1:9" s="99" customFormat="1" ht="15" x14ac:dyDescent="0.25">
      <c r="A627" s="451"/>
      <c r="B627" s="404"/>
      <c r="C627" s="405"/>
      <c r="D627" s="402"/>
      <c r="E627" s="1273"/>
      <c r="F627" s="403"/>
      <c r="G627" s="406"/>
      <c r="H627" s="399"/>
      <c r="I627" s="399"/>
    </row>
    <row r="628" spans="1:9" s="99" customFormat="1" ht="33" x14ac:dyDescent="0.3">
      <c r="A628" s="273">
        <f>A621+0.01</f>
        <v>5.2099999999999955</v>
      </c>
      <c r="B628" s="384" t="s">
        <v>619</v>
      </c>
      <c r="C628" s="385"/>
      <c r="D628" s="36"/>
      <c r="E628" s="1193"/>
      <c r="F628" s="13"/>
      <c r="G628" s="399"/>
      <c r="H628" s="399"/>
    </row>
    <row r="629" spans="1:9" s="99" customFormat="1" x14ac:dyDescent="0.3">
      <c r="A629" s="395"/>
      <c r="B629" s="384" t="s">
        <v>637</v>
      </c>
      <c r="C629" s="385" t="s">
        <v>22</v>
      </c>
      <c r="D629" s="386">
        <v>16</v>
      </c>
      <c r="E629" s="1193"/>
      <c r="F629" s="354">
        <f t="shared" ref="F629" si="13">D629*E629</f>
        <v>0</v>
      </c>
      <c r="G629" s="399"/>
      <c r="H629" s="399"/>
    </row>
    <row r="630" spans="1:9" s="99" customFormat="1" x14ac:dyDescent="0.3">
      <c r="A630" s="395"/>
      <c r="B630" s="384" t="s">
        <v>244</v>
      </c>
      <c r="C630" s="385" t="s">
        <v>22</v>
      </c>
      <c r="D630" s="386">
        <v>32</v>
      </c>
      <c r="E630" s="1193"/>
      <c r="F630" s="354">
        <f t="shared" ref="F630:F633" si="14">D630*E630</f>
        <v>0</v>
      </c>
      <c r="G630" s="399"/>
      <c r="H630" s="399"/>
    </row>
    <row r="631" spans="1:9" s="99" customFormat="1" x14ac:dyDescent="0.3">
      <c r="A631" s="395"/>
      <c r="B631" s="384" t="s">
        <v>246</v>
      </c>
      <c r="C631" s="385" t="s">
        <v>22</v>
      </c>
      <c r="D631" s="386">
        <v>132</v>
      </c>
      <c r="E631" s="1193"/>
      <c r="F631" s="354">
        <f t="shared" si="14"/>
        <v>0</v>
      </c>
      <c r="G631" s="399"/>
      <c r="H631" s="399"/>
    </row>
    <row r="632" spans="1:9" s="99" customFormat="1" x14ac:dyDescent="0.3">
      <c r="A632" s="395"/>
      <c r="B632" s="384" t="s">
        <v>245</v>
      </c>
      <c r="C632" s="385" t="s">
        <v>22</v>
      </c>
      <c r="D632" s="386">
        <v>76</v>
      </c>
      <c r="E632" s="1193"/>
      <c r="F632" s="354">
        <f t="shared" si="14"/>
        <v>0</v>
      </c>
      <c r="G632" s="399"/>
      <c r="H632" s="399"/>
    </row>
    <row r="633" spans="1:9" s="99" customFormat="1" x14ac:dyDescent="0.3">
      <c r="A633" s="395"/>
      <c r="B633" s="384" t="s">
        <v>247</v>
      </c>
      <c r="C633" s="385" t="s">
        <v>22</v>
      </c>
      <c r="D633" s="386">
        <v>76</v>
      </c>
      <c r="E633" s="1193"/>
      <c r="F633" s="354">
        <f t="shared" si="14"/>
        <v>0</v>
      </c>
      <c r="G633" s="399"/>
      <c r="H633" s="399"/>
    </row>
    <row r="634" spans="1:9" s="99" customFormat="1" ht="15" x14ac:dyDescent="0.25">
      <c r="A634" s="451"/>
      <c r="B634" s="400"/>
      <c r="C634" s="401"/>
      <c r="D634" s="402"/>
      <c r="E634" s="1273"/>
      <c r="F634" s="403"/>
      <c r="G634" s="399"/>
      <c r="H634" s="399"/>
    </row>
    <row r="635" spans="1:9" s="99" customFormat="1" ht="15" x14ac:dyDescent="0.25">
      <c r="A635" s="452"/>
      <c r="B635" s="404"/>
      <c r="C635" s="405"/>
      <c r="D635" s="402"/>
      <c r="E635" s="1273"/>
      <c r="F635" s="403"/>
      <c r="G635" s="406"/>
      <c r="H635" s="399"/>
      <c r="I635" s="399"/>
    </row>
    <row r="636" spans="1:9" s="99" customFormat="1" ht="39" customHeight="1" x14ac:dyDescent="0.3">
      <c r="A636" s="273">
        <f>A628+0.01</f>
        <v>5.2199999999999953</v>
      </c>
      <c r="B636" s="384" t="s">
        <v>248</v>
      </c>
      <c r="C636" s="385"/>
      <c r="D636" s="36"/>
      <c r="E636" s="1193"/>
      <c r="F636" s="13"/>
      <c r="G636" s="399"/>
      <c r="H636" s="399"/>
    </row>
    <row r="637" spans="1:9" s="375" customFormat="1" x14ac:dyDescent="0.3">
      <c r="A637" s="558"/>
      <c r="B637" s="407" t="s">
        <v>249</v>
      </c>
      <c r="C637" s="408"/>
      <c r="D637" s="409"/>
      <c r="E637" s="1274"/>
      <c r="F637" s="410"/>
      <c r="G637" s="411"/>
      <c r="H637" s="411"/>
    </row>
    <row r="638" spans="1:9" s="375" customFormat="1" x14ac:dyDescent="0.3">
      <c r="A638" s="558"/>
      <c r="B638" s="407" t="s">
        <v>250</v>
      </c>
      <c r="C638" s="408"/>
      <c r="D638" s="409"/>
      <c r="E638" s="1274"/>
      <c r="F638" s="410"/>
      <c r="G638" s="411"/>
      <c r="H638" s="411"/>
    </row>
    <row r="639" spans="1:9" s="375" customFormat="1" x14ac:dyDescent="0.3">
      <c r="A639" s="558"/>
      <c r="B639" s="407" t="s">
        <v>251</v>
      </c>
      <c r="C639" s="408"/>
      <c r="D639" s="409"/>
      <c r="E639" s="1274"/>
      <c r="F639" s="410"/>
      <c r="G639" s="411"/>
      <c r="H639" s="411"/>
    </row>
    <row r="640" spans="1:9" s="375" customFormat="1" x14ac:dyDescent="0.3">
      <c r="A640" s="558"/>
      <c r="B640" s="407" t="s">
        <v>252</v>
      </c>
      <c r="C640" s="408"/>
      <c r="D640" s="409"/>
      <c r="E640" s="1274"/>
      <c r="F640" s="410"/>
      <c r="G640" s="411"/>
      <c r="H640" s="411"/>
    </row>
    <row r="641" spans="1:9" s="375" customFormat="1" x14ac:dyDescent="0.3">
      <c r="A641" s="558"/>
      <c r="B641" s="407" t="s">
        <v>253</v>
      </c>
      <c r="C641" s="408"/>
      <c r="D641" s="409"/>
      <c r="E641" s="1274"/>
      <c r="F641" s="410"/>
      <c r="G641" s="411"/>
      <c r="H641" s="411"/>
    </row>
    <row r="642" spans="1:9" s="375" customFormat="1" x14ac:dyDescent="0.3">
      <c r="A642" s="558"/>
      <c r="B642" s="407" t="s">
        <v>254</v>
      </c>
      <c r="C642" s="408"/>
      <c r="D642" s="409"/>
      <c r="E642" s="1274"/>
      <c r="F642" s="410"/>
      <c r="G642" s="411"/>
      <c r="H642" s="411"/>
    </row>
    <row r="643" spans="1:9" s="375" customFormat="1" x14ac:dyDescent="0.3">
      <c r="A643" s="558"/>
      <c r="B643" s="407" t="s">
        <v>255</v>
      </c>
      <c r="C643" s="408"/>
      <c r="D643" s="409"/>
      <c r="E643" s="1274"/>
      <c r="F643" s="410"/>
      <c r="G643" s="411"/>
      <c r="H643" s="411"/>
    </row>
    <row r="644" spans="1:9" s="375" customFormat="1" x14ac:dyDescent="0.3">
      <c r="A644" s="558"/>
      <c r="B644" s="407" t="s">
        <v>256</v>
      </c>
      <c r="C644" s="408"/>
      <c r="D644" s="409"/>
      <c r="E644" s="1274"/>
      <c r="F644" s="410"/>
      <c r="G644" s="411"/>
      <c r="H644" s="411"/>
    </row>
    <row r="645" spans="1:9" s="375" customFormat="1" x14ac:dyDescent="0.3">
      <c r="A645" s="558"/>
      <c r="B645" s="407" t="s">
        <v>257</v>
      </c>
      <c r="C645" s="408"/>
      <c r="D645" s="409"/>
      <c r="E645" s="1274"/>
      <c r="F645" s="410"/>
      <c r="G645" s="411"/>
      <c r="H645" s="411"/>
    </row>
    <row r="646" spans="1:9" s="375" customFormat="1" x14ac:dyDescent="0.3">
      <c r="A646" s="559"/>
      <c r="B646" s="412" t="s">
        <v>258</v>
      </c>
      <c r="C646" s="413"/>
      <c r="D646" s="414"/>
      <c r="E646" s="1275"/>
      <c r="F646" s="415"/>
      <c r="G646" s="416"/>
      <c r="H646" s="416"/>
    </row>
    <row r="647" spans="1:9" x14ac:dyDescent="0.3">
      <c r="A647" s="273"/>
      <c r="B647" s="387"/>
      <c r="C647" s="388" t="s">
        <v>28</v>
      </c>
      <c r="D647" s="389">
        <v>3150</v>
      </c>
      <c r="E647" s="1211"/>
      <c r="F647" s="354">
        <f t="shared" ref="F647" si="15">E647*D647</f>
        <v>0</v>
      </c>
      <c r="G647" s="268"/>
      <c r="H647" s="417"/>
      <c r="I647" s="418"/>
    </row>
    <row r="648" spans="1:9" s="394" customFormat="1" x14ac:dyDescent="0.3">
      <c r="A648" s="450"/>
      <c r="B648" s="419"/>
      <c r="C648" s="420"/>
      <c r="D648" s="421"/>
      <c r="E648" s="1276"/>
      <c r="F648" s="422"/>
      <c r="H648" s="423"/>
      <c r="I648" s="560"/>
    </row>
    <row r="649" spans="1:9" s="394" customFormat="1" x14ac:dyDescent="0.3">
      <c r="A649" s="450"/>
      <c r="B649" s="419"/>
      <c r="C649" s="420"/>
      <c r="D649" s="421"/>
      <c r="E649" s="1276"/>
      <c r="F649" s="422"/>
      <c r="H649" s="424"/>
      <c r="I649" s="560"/>
    </row>
    <row r="650" spans="1:9" s="375" customFormat="1" x14ac:dyDescent="0.3">
      <c r="A650" s="425">
        <f>A636+0.01</f>
        <v>5.2299999999999951</v>
      </c>
      <c r="B650" s="426" t="s">
        <v>138</v>
      </c>
      <c r="C650" s="427"/>
      <c r="D650" s="428"/>
      <c r="E650" s="1277"/>
      <c r="F650" s="429"/>
      <c r="G650" s="430"/>
      <c r="H650" s="430"/>
    </row>
    <row r="651" spans="1:9" s="375" customFormat="1" x14ac:dyDescent="0.3">
      <c r="A651" s="431"/>
      <c r="B651" s="407" t="s">
        <v>139</v>
      </c>
      <c r="C651" s="408"/>
      <c r="D651" s="409"/>
      <c r="E651" s="1274"/>
      <c r="F651" s="410"/>
      <c r="G651" s="411"/>
      <c r="H651" s="411"/>
    </row>
    <row r="652" spans="1:9" s="375" customFormat="1" x14ac:dyDescent="0.3">
      <c r="A652" s="431"/>
      <c r="B652" s="407" t="s">
        <v>140</v>
      </c>
      <c r="C652" s="408"/>
      <c r="D652" s="409"/>
      <c r="E652" s="1274"/>
      <c r="F652" s="410"/>
      <c r="G652" s="411"/>
      <c r="H652" s="411"/>
    </row>
    <row r="653" spans="1:9" s="375" customFormat="1" x14ac:dyDescent="0.3">
      <c r="A653" s="431"/>
      <c r="B653" s="407" t="s">
        <v>141</v>
      </c>
      <c r="C653" s="408"/>
      <c r="D653" s="409"/>
      <c r="E653" s="1274"/>
      <c r="F653" s="410"/>
      <c r="G653" s="411"/>
      <c r="H653" s="411"/>
    </row>
    <row r="654" spans="1:9" s="375" customFormat="1" x14ac:dyDescent="0.3">
      <c r="A654" s="431"/>
      <c r="B654" s="407" t="s">
        <v>142</v>
      </c>
      <c r="C654" s="408"/>
      <c r="D654" s="409"/>
      <c r="E654" s="1274"/>
      <c r="F654" s="410"/>
      <c r="G654" s="411"/>
      <c r="H654" s="411"/>
    </row>
    <row r="655" spans="1:9" s="375" customFormat="1" x14ac:dyDescent="0.3">
      <c r="A655" s="431"/>
      <c r="B655" s="407" t="s">
        <v>143</v>
      </c>
      <c r="C655" s="408"/>
      <c r="D655" s="409"/>
      <c r="E655" s="1274"/>
      <c r="F655" s="410"/>
      <c r="G655" s="411"/>
      <c r="H655" s="411"/>
    </row>
    <row r="656" spans="1:9" s="375" customFormat="1" x14ac:dyDescent="0.3">
      <c r="A656" s="431"/>
      <c r="B656" s="407" t="s">
        <v>144</v>
      </c>
      <c r="C656" s="408"/>
      <c r="D656" s="409"/>
      <c r="E656" s="1274"/>
      <c r="F656" s="410"/>
      <c r="G656" s="411"/>
      <c r="H656" s="411"/>
    </row>
    <row r="657" spans="1:9" s="375" customFormat="1" x14ac:dyDescent="0.3">
      <c r="A657" s="431"/>
      <c r="B657" s="432" t="s">
        <v>259</v>
      </c>
      <c r="C657" s="408"/>
      <c r="D657" s="409"/>
      <c r="E657" s="1274"/>
      <c r="F657" s="410"/>
      <c r="G657" s="411"/>
      <c r="H657" s="411"/>
    </row>
    <row r="658" spans="1:9" s="375" customFormat="1" x14ac:dyDescent="0.3">
      <c r="A658" s="431"/>
      <c r="B658" s="433" t="s">
        <v>145</v>
      </c>
      <c r="C658" s="408"/>
      <c r="D658" s="409"/>
      <c r="E658" s="1274"/>
      <c r="F658" s="410"/>
      <c r="G658" s="411"/>
      <c r="H658" s="411"/>
    </row>
    <row r="659" spans="1:9" s="375" customFormat="1" x14ac:dyDescent="0.3">
      <c r="A659" s="431"/>
      <c r="B659" s="407" t="s">
        <v>146</v>
      </c>
      <c r="C659" s="408"/>
      <c r="D659" s="409"/>
      <c r="E659" s="1274"/>
      <c r="F659" s="410"/>
      <c r="G659" s="411"/>
      <c r="H659" s="411"/>
    </row>
    <row r="660" spans="1:9" s="375" customFormat="1" x14ac:dyDescent="0.3">
      <c r="A660" s="431"/>
      <c r="B660" s="407" t="s">
        <v>147</v>
      </c>
      <c r="C660" s="408"/>
      <c r="D660" s="409"/>
      <c r="E660" s="1274"/>
      <c r="F660" s="410"/>
      <c r="G660" s="411"/>
      <c r="H660" s="411"/>
    </row>
    <row r="661" spans="1:9" s="375" customFormat="1" x14ac:dyDescent="0.3">
      <c r="A661" s="431"/>
      <c r="B661" s="407" t="s">
        <v>148</v>
      </c>
      <c r="C661" s="408"/>
      <c r="D661" s="409"/>
      <c r="E661" s="1274"/>
      <c r="F661" s="410"/>
      <c r="G661" s="411"/>
      <c r="H661" s="411"/>
    </row>
    <row r="662" spans="1:9" s="375" customFormat="1" x14ac:dyDescent="0.3">
      <c r="A662" s="434"/>
      <c r="B662" s="412" t="s">
        <v>149</v>
      </c>
      <c r="C662" s="413"/>
      <c r="D662" s="414"/>
      <c r="E662" s="1275"/>
      <c r="F662" s="415"/>
      <c r="G662" s="416"/>
      <c r="H662" s="416"/>
    </row>
    <row r="663" spans="1:9" x14ac:dyDescent="0.3">
      <c r="A663" s="273"/>
      <c r="B663" s="387"/>
      <c r="C663" s="388" t="s">
        <v>30</v>
      </c>
      <c r="D663" s="389">
        <v>165</v>
      </c>
      <c r="E663" s="1211"/>
      <c r="F663" s="354">
        <f t="shared" ref="F663" si="16">E663*D663</f>
        <v>0</v>
      </c>
      <c r="G663" s="268"/>
      <c r="H663" s="417"/>
      <c r="I663" s="418"/>
    </row>
    <row r="664" spans="1:9" s="394" customFormat="1" x14ac:dyDescent="0.3">
      <c r="A664" s="450"/>
      <c r="B664" s="419"/>
      <c r="C664" s="420"/>
      <c r="D664" s="421"/>
      <c r="E664" s="1278"/>
      <c r="F664" s="423"/>
      <c r="H664" s="424"/>
    </row>
    <row r="665" spans="1:9" s="394" customFormat="1" x14ac:dyDescent="0.3">
      <c r="A665" s="450"/>
      <c r="B665" s="419"/>
      <c r="C665" s="420"/>
      <c r="D665" s="421"/>
      <c r="E665" s="1276"/>
      <c r="F665" s="422"/>
      <c r="H665" s="423"/>
    </row>
    <row r="666" spans="1:9" s="375" customFormat="1" ht="49.5" x14ac:dyDescent="0.3">
      <c r="A666" s="425">
        <f>A650+0.01</f>
        <v>5.2399999999999949</v>
      </c>
      <c r="B666" s="387" t="s">
        <v>329</v>
      </c>
      <c r="C666" s="427"/>
      <c r="D666" s="428"/>
      <c r="E666" s="1277"/>
      <c r="F666" s="429"/>
      <c r="G666" s="430"/>
      <c r="H666" s="430"/>
    </row>
    <row r="667" spans="1:9" x14ac:dyDescent="0.3">
      <c r="A667" s="273"/>
      <c r="B667" s="387"/>
      <c r="C667" s="388" t="s">
        <v>30</v>
      </c>
      <c r="D667" s="389">
        <v>22</v>
      </c>
      <c r="E667" s="1211"/>
      <c r="F667" s="354">
        <f t="shared" ref="F667" si="17">E667*D667</f>
        <v>0</v>
      </c>
      <c r="G667" s="268"/>
      <c r="H667" s="417"/>
      <c r="I667" s="418"/>
    </row>
    <row r="668" spans="1:9" s="394" customFormat="1" x14ac:dyDescent="0.3">
      <c r="A668" s="450"/>
      <c r="B668" s="419"/>
      <c r="C668" s="420"/>
      <c r="D668" s="421"/>
      <c r="E668" s="1278"/>
      <c r="F668" s="423"/>
      <c r="H668" s="424"/>
    </row>
    <row r="669" spans="1:9" s="394" customFormat="1" x14ac:dyDescent="0.3">
      <c r="A669" s="450"/>
      <c r="B669" s="419"/>
      <c r="C669" s="420"/>
      <c r="D669" s="421"/>
      <c r="E669" s="1276"/>
      <c r="F669" s="422"/>
      <c r="H669" s="423"/>
    </row>
    <row r="670" spans="1:9" s="2" customFormat="1" x14ac:dyDescent="0.3">
      <c r="A670" s="211">
        <f>A666+0.01</f>
        <v>5.2499999999999947</v>
      </c>
      <c r="B670" s="561" t="s">
        <v>53</v>
      </c>
      <c r="C670" s="212"/>
      <c r="D670" s="212"/>
      <c r="E670" s="1279"/>
      <c r="F670" s="212"/>
    </row>
    <row r="671" spans="1:9" s="2" customFormat="1" ht="33" x14ac:dyDescent="0.3">
      <c r="A671" s="229"/>
      <c r="B671" s="230" t="s">
        <v>54</v>
      </c>
      <c r="C671" s="212"/>
      <c r="D671" s="212"/>
      <c r="E671" s="1279"/>
      <c r="F671" s="212"/>
    </row>
    <row r="672" spans="1:9" s="2" customFormat="1" ht="49.5" x14ac:dyDescent="0.3">
      <c r="A672" s="229"/>
      <c r="B672" s="230" t="s">
        <v>55</v>
      </c>
      <c r="C672" s="212"/>
      <c r="D672" s="212"/>
      <c r="E672" s="1279"/>
      <c r="F672" s="212"/>
    </row>
    <row r="673" spans="1:8" s="2" customFormat="1" ht="33" x14ac:dyDescent="0.3">
      <c r="A673" s="229"/>
      <c r="B673" s="230" t="s">
        <v>56</v>
      </c>
      <c r="C673" s="212"/>
      <c r="D673" s="212"/>
      <c r="E673" s="1279"/>
      <c r="F673" s="212"/>
    </row>
    <row r="674" spans="1:8" s="2" customFormat="1" ht="33" x14ac:dyDescent="0.3">
      <c r="A674" s="229"/>
      <c r="B674" s="230" t="s">
        <v>57</v>
      </c>
      <c r="C674" s="212"/>
      <c r="D674" s="212"/>
      <c r="E674" s="1279"/>
      <c r="F674" s="212"/>
    </row>
    <row r="675" spans="1:8" s="2" customFormat="1" ht="49.5" x14ac:dyDescent="0.3">
      <c r="A675" s="229"/>
      <c r="B675" s="230" t="s">
        <v>58</v>
      </c>
      <c r="C675" s="212"/>
      <c r="D675" s="212"/>
      <c r="E675" s="1279"/>
      <c r="F675" s="212"/>
    </row>
    <row r="676" spans="1:8" s="2" customFormat="1" ht="33" x14ac:dyDescent="0.3">
      <c r="A676" s="229"/>
      <c r="B676" s="230" t="s">
        <v>59</v>
      </c>
      <c r="C676" s="212"/>
      <c r="D676" s="212"/>
      <c r="E676" s="1279"/>
      <c r="F676" s="212"/>
    </row>
    <row r="677" spans="1:8" s="2" customFormat="1" ht="49.5" x14ac:dyDescent="0.3">
      <c r="A677" s="229"/>
      <c r="B677" s="232" t="s">
        <v>61</v>
      </c>
      <c r="C677" s="233" t="s">
        <v>62</v>
      </c>
      <c r="D677" s="232"/>
      <c r="E677" s="1201"/>
      <c r="F677" s="212"/>
      <c r="H677" s="213"/>
    </row>
    <row r="678" spans="1:8" s="2" customFormat="1" ht="49.5" x14ac:dyDescent="0.3">
      <c r="A678" s="229"/>
      <c r="B678" s="233" t="s">
        <v>620</v>
      </c>
      <c r="C678" s="233">
        <v>1</v>
      </c>
      <c r="D678" s="233"/>
      <c r="E678" s="1280"/>
      <c r="F678" s="212"/>
    </row>
    <row r="679" spans="1:8" s="2" customFormat="1" ht="49.5" x14ac:dyDescent="0.3">
      <c r="A679" s="229"/>
      <c r="B679" s="233" t="s">
        <v>621</v>
      </c>
      <c r="C679" s="233">
        <v>2</v>
      </c>
      <c r="D679" s="233"/>
      <c r="E679" s="1280"/>
      <c r="F679" s="212"/>
    </row>
    <row r="680" spans="1:8" s="2" customFormat="1" ht="49.5" x14ac:dyDescent="0.3">
      <c r="A680" s="229"/>
      <c r="B680" s="233" t="s">
        <v>622</v>
      </c>
      <c r="C680" s="233">
        <v>2</v>
      </c>
      <c r="D680" s="233"/>
      <c r="E680" s="1280"/>
      <c r="F680" s="212"/>
    </row>
    <row r="681" spans="1:8" s="2" customFormat="1" ht="49.5" x14ac:dyDescent="0.3">
      <c r="A681" s="229"/>
      <c r="B681" s="233" t="s">
        <v>649</v>
      </c>
      <c r="C681" s="233">
        <v>1</v>
      </c>
      <c r="D681" s="233"/>
      <c r="E681" s="1280"/>
      <c r="F681" s="212"/>
    </row>
    <row r="682" spans="1:8" s="2" customFormat="1" ht="49.5" x14ac:dyDescent="0.3">
      <c r="A682" s="229"/>
      <c r="B682" s="233" t="s">
        <v>650</v>
      </c>
      <c r="C682" s="233">
        <v>1</v>
      </c>
      <c r="D682" s="233"/>
      <c r="E682" s="1280"/>
      <c r="F682" s="212"/>
    </row>
    <row r="683" spans="1:8" s="17" customFormat="1" x14ac:dyDescent="0.3">
      <c r="A683" s="127"/>
      <c r="B683" s="214" t="s">
        <v>6</v>
      </c>
      <c r="C683" s="119"/>
      <c r="D683" s="119">
        <v>1</v>
      </c>
      <c r="E683" s="1112"/>
      <c r="F683" s="16">
        <f>D683*E683</f>
        <v>0</v>
      </c>
    </row>
    <row r="684" spans="1:8" s="17" customFormat="1" x14ac:dyDescent="0.3">
      <c r="A684" s="123"/>
      <c r="C684" s="19"/>
      <c r="D684" s="150"/>
      <c r="E684" s="1113"/>
    </row>
    <row r="685" spans="1:8" s="17" customFormat="1" x14ac:dyDescent="0.3">
      <c r="A685" s="123"/>
      <c r="C685" s="19"/>
      <c r="D685" s="150"/>
      <c r="E685" s="1113"/>
    </row>
    <row r="686" spans="1:8" ht="33" x14ac:dyDescent="0.3">
      <c r="A686" s="273">
        <f>A670+0.01</f>
        <v>5.2599999999999945</v>
      </c>
      <c r="B686" s="435" t="s">
        <v>150</v>
      </c>
      <c r="C686" s="385"/>
      <c r="D686" s="386"/>
      <c r="E686" s="1281"/>
      <c r="F686" s="436"/>
      <c r="H686" s="77"/>
    </row>
    <row r="687" spans="1:8" x14ac:dyDescent="0.3">
      <c r="A687" s="453"/>
      <c r="B687" s="388"/>
      <c r="C687" s="385" t="s">
        <v>28</v>
      </c>
      <c r="D687" s="386">
        <v>250</v>
      </c>
      <c r="E687" s="1282"/>
      <c r="F687" s="354">
        <f t="shared" ref="F687" si="18">E687*D687</f>
        <v>0</v>
      </c>
      <c r="G687" s="89"/>
      <c r="H687" s="89"/>
    </row>
    <row r="688" spans="1:8" s="394" customFormat="1" x14ac:dyDescent="0.3">
      <c r="A688" s="450"/>
      <c r="B688" s="419"/>
      <c r="C688" s="420"/>
      <c r="D688" s="421"/>
      <c r="E688" s="1276"/>
      <c r="F688" s="422"/>
      <c r="H688" s="423"/>
    </row>
    <row r="689" spans="1:8" s="394" customFormat="1" x14ac:dyDescent="0.3">
      <c r="A689" s="450"/>
      <c r="B689" s="419"/>
      <c r="C689" s="420"/>
      <c r="D689" s="421"/>
      <c r="E689" s="1276"/>
      <c r="F689" s="422"/>
      <c r="H689" s="423"/>
    </row>
    <row r="690" spans="1:8" x14ac:dyDescent="0.3">
      <c r="A690" s="273">
        <f>A686+0.01</f>
        <v>5.2699999999999942</v>
      </c>
      <c r="B690" s="435" t="s">
        <v>260</v>
      </c>
      <c r="C690" s="385"/>
      <c r="D690" s="386"/>
      <c r="E690" s="1281"/>
      <c r="F690" s="436"/>
      <c r="H690" s="77"/>
    </row>
    <row r="691" spans="1:8" x14ac:dyDescent="0.3">
      <c r="A691" s="453"/>
      <c r="B691" s="388" t="s">
        <v>261</v>
      </c>
      <c r="C691" s="385" t="s">
        <v>6</v>
      </c>
      <c r="D691" s="386">
        <v>31</v>
      </c>
      <c r="E691" s="1282"/>
      <c r="F691" s="354">
        <f t="shared" ref="F691" si="19">E691*D691</f>
        <v>0</v>
      </c>
      <c r="G691" s="89"/>
      <c r="H691" s="89"/>
    </row>
    <row r="692" spans="1:8" x14ac:dyDescent="0.3">
      <c r="A692" s="453"/>
      <c r="B692" s="388" t="s">
        <v>328</v>
      </c>
      <c r="C692" s="385" t="s">
        <v>6</v>
      </c>
      <c r="D692" s="386">
        <v>27</v>
      </c>
      <c r="E692" s="1282"/>
      <c r="F692" s="354">
        <f t="shared" ref="F692:F694" si="20">E692*D692</f>
        <v>0</v>
      </c>
      <c r="G692" s="89"/>
      <c r="H692" s="89"/>
    </row>
    <row r="693" spans="1:8" x14ac:dyDescent="0.3">
      <c r="A693" s="453"/>
      <c r="B693" s="388" t="s">
        <v>623</v>
      </c>
      <c r="C693" s="385" t="s">
        <v>6</v>
      </c>
      <c r="D693" s="386">
        <v>10</v>
      </c>
      <c r="E693" s="1282"/>
      <c r="F693" s="354">
        <f t="shared" si="20"/>
        <v>0</v>
      </c>
      <c r="G693" s="89"/>
      <c r="H693" s="89"/>
    </row>
    <row r="694" spans="1:8" x14ac:dyDescent="0.3">
      <c r="A694" s="453"/>
      <c r="B694" s="388" t="s">
        <v>624</v>
      </c>
      <c r="C694" s="385" t="s">
        <v>6</v>
      </c>
      <c r="D694" s="386">
        <v>7</v>
      </c>
      <c r="E694" s="1282"/>
      <c r="F694" s="354">
        <f t="shared" si="20"/>
        <v>0</v>
      </c>
      <c r="G694" s="89"/>
      <c r="H694" s="89"/>
    </row>
    <row r="695" spans="1:8" s="394" customFormat="1" x14ac:dyDescent="0.3">
      <c r="A695" s="450"/>
      <c r="B695" s="419"/>
      <c r="C695" s="420"/>
      <c r="D695" s="421"/>
      <c r="E695" s="1276"/>
      <c r="F695" s="422"/>
      <c r="H695" s="423"/>
    </row>
    <row r="696" spans="1:8" s="17" customFormat="1" ht="12.95" customHeight="1" x14ac:dyDescent="0.3">
      <c r="A696" s="562"/>
      <c r="B696" s="563"/>
      <c r="C696" s="564"/>
      <c r="D696" s="29"/>
      <c r="E696" s="1080"/>
      <c r="F696" s="131"/>
    </row>
    <row r="697" spans="1:8" x14ac:dyDescent="0.3">
      <c r="A697" s="273">
        <f>A690+0.01</f>
        <v>5.279999999999994</v>
      </c>
      <c r="B697" s="387" t="s">
        <v>625</v>
      </c>
      <c r="C697" s="437"/>
      <c r="D697" s="438"/>
      <c r="E697" s="1209"/>
      <c r="F697" s="436"/>
      <c r="H697" s="77"/>
    </row>
    <row r="698" spans="1:8" x14ac:dyDescent="0.3">
      <c r="A698" s="273"/>
      <c r="B698" s="387"/>
      <c r="C698" s="388" t="s">
        <v>6</v>
      </c>
      <c r="D698" s="389">
        <v>1</v>
      </c>
      <c r="E698" s="1211"/>
      <c r="F698" s="354">
        <f t="shared" ref="F698" si="21">E698*D698</f>
        <v>0</v>
      </c>
      <c r="H698" s="77"/>
    </row>
    <row r="699" spans="1:8" x14ac:dyDescent="0.3">
      <c r="A699" s="186"/>
      <c r="B699" s="91"/>
      <c r="C699" s="439"/>
      <c r="D699" s="440"/>
      <c r="E699" s="1159"/>
      <c r="F699" s="441"/>
      <c r="H699" s="77"/>
    </row>
    <row r="700" spans="1:8" s="394" customFormat="1" x14ac:dyDescent="0.3">
      <c r="A700" s="450"/>
      <c r="B700" s="390"/>
      <c r="C700" s="396"/>
      <c r="D700" s="397"/>
      <c r="E700" s="1283"/>
      <c r="F700" s="393"/>
    </row>
    <row r="701" spans="1:8" ht="33" x14ac:dyDescent="0.3">
      <c r="A701" s="273">
        <f>A697+0.01</f>
        <v>5.2899999999999938</v>
      </c>
      <c r="B701" s="387" t="s">
        <v>626</v>
      </c>
      <c r="C701" s="437"/>
      <c r="D701" s="438"/>
      <c r="E701" s="1209"/>
      <c r="F701" s="436"/>
      <c r="H701" s="77"/>
    </row>
    <row r="702" spans="1:8" x14ac:dyDescent="0.3">
      <c r="A702" s="273"/>
      <c r="B702" s="387"/>
      <c r="C702" s="388" t="s">
        <v>6</v>
      </c>
      <c r="D702" s="389">
        <v>3</v>
      </c>
      <c r="E702" s="1211"/>
      <c r="F702" s="354">
        <f t="shared" ref="F702" si="22">E702*D702</f>
        <v>0</v>
      </c>
      <c r="H702" s="77"/>
    </row>
    <row r="703" spans="1:8" x14ac:dyDescent="0.3">
      <c r="A703" s="186"/>
      <c r="B703" s="91"/>
      <c r="C703" s="439"/>
      <c r="D703" s="440"/>
      <c r="E703" s="1159"/>
      <c r="F703" s="441"/>
      <c r="H703" s="77"/>
    </row>
    <row r="704" spans="1:8" s="394" customFormat="1" x14ac:dyDescent="0.3">
      <c r="A704" s="450"/>
      <c r="B704" s="390"/>
      <c r="C704" s="396"/>
      <c r="D704" s="397"/>
      <c r="E704" s="1283"/>
      <c r="F704" s="393"/>
    </row>
    <row r="705" spans="1:10" x14ac:dyDescent="0.3">
      <c r="A705" s="273">
        <f>A701+0.01</f>
        <v>5.2999999999999936</v>
      </c>
      <c r="B705" s="387" t="s">
        <v>270</v>
      </c>
      <c r="C705" s="437"/>
      <c r="D705" s="438"/>
      <c r="E705" s="1209"/>
      <c r="F705" s="436"/>
      <c r="H705" s="77"/>
    </row>
    <row r="706" spans="1:10" x14ac:dyDescent="0.3">
      <c r="A706" s="273"/>
      <c r="B706" s="568" t="s">
        <v>627</v>
      </c>
      <c r="C706" s="388" t="s">
        <v>6</v>
      </c>
      <c r="D706" s="389">
        <v>1</v>
      </c>
      <c r="E706" s="1211"/>
      <c r="F706" s="354">
        <f t="shared" ref="F706" si="23">E706*D706</f>
        <v>0</v>
      </c>
      <c r="H706" s="77"/>
    </row>
    <row r="707" spans="1:10" x14ac:dyDescent="0.3">
      <c r="A707" s="273"/>
      <c r="B707" s="568" t="s">
        <v>628</v>
      </c>
      <c r="C707" s="388" t="s">
        <v>6</v>
      </c>
      <c r="D707" s="389">
        <v>1</v>
      </c>
      <c r="E707" s="1211"/>
      <c r="F707" s="354">
        <f t="shared" ref="F707:F708" si="24">E707*D707</f>
        <v>0</v>
      </c>
      <c r="H707" s="77"/>
    </row>
    <row r="708" spans="1:10" x14ac:dyDescent="0.3">
      <c r="A708" s="273"/>
      <c r="B708" s="568" t="s">
        <v>330</v>
      </c>
      <c r="C708" s="388" t="s">
        <v>6</v>
      </c>
      <c r="D708" s="389">
        <v>2</v>
      </c>
      <c r="E708" s="1211"/>
      <c r="F708" s="354">
        <f t="shared" si="24"/>
        <v>0</v>
      </c>
      <c r="H708" s="77"/>
    </row>
    <row r="709" spans="1:10" x14ac:dyDescent="0.3">
      <c r="A709" s="186"/>
      <c r="B709" s="91"/>
      <c r="C709" s="439"/>
      <c r="D709" s="440"/>
      <c r="E709" s="1159"/>
      <c r="F709" s="441"/>
      <c r="H709" s="77"/>
    </row>
    <row r="710" spans="1:10" s="394" customFormat="1" x14ac:dyDescent="0.3">
      <c r="A710" s="450"/>
      <c r="B710" s="390"/>
      <c r="C710" s="396"/>
      <c r="D710" s="397"/>
      <c r="E710" s="1283"/>
      <c r="F710" s="393"/>
    </row>
    <row r="711" spans="1:10" x14ac:dyDescent="0.3">
      <c r="A711" s="273">
        <f>A705+0.01</f>
        <v>5.3099999999999934</v>
      </c>
      <c r="B711" s="274" t="s">
        <v>151</v>
      </c>
      <c r="C711" s="388"/>
      <c r="D711" s="389"/>
      <c r="E711" s="1211"/>
      <c r="F711" s="284"/>
      <c r="G711" s="270"/>
      <c r="H711" s="270"/>
    </row>
    <row r="712" spans="1:10" x14ac:dyDescent="0.3">
      <c r="A712" s="273"/>
      <c r="B712" s="274"/>
      <c r="C712" s="388" t="s">
        <v>6</v>
      </c>
      <c r="D712" s="389">
        <v>1</v>
      </c>
      <c r="E712" s="1211"/>
      <c r="F712" s="354">
        <f>E712*D712</f>
        <v>0</v>
      </c>
      <c r="G712" s="270"/>
      <c r="H712" s="270"/>
    </row>
    <row r="713" spans="1:10" x14ac:dyDescent="0.3">
      <c r="A713" s="186"/>
      <c r="B713" s="101"/>
      <c r="C713" s="442"/>
      <c r="D713" s="443"/>
      <c r="E713" s="1135"/>
      <c r="F713" s="100"/>
      <c r="G713" s="93"/>
      <c r="H713" s="93"/>
    </row>
    <row r="714" spans="1:10" x14ac:dyDescent="0.3">
      <c r="A714" s="186"/>
      <c r="B714" s="101"/>
      <c r="C714" s="442"/>
      <c r="D714" s="443"/>
      <c r="E714" s="1135"/>
      <c r="F714" s="100"/>
      <c r="G714" s="93"/>
      <c r="H714" s="93"/>
    </row>
    <row r="715" spans="1:10" ht="49.5" x14ac:dyDescent="0.3">
      <c r="A715" s="273">
        <f>A711+0.01</f>
        <v>5.3199999999999932</v>
      </c>
      <c r="B715" s="444" t="s">
        <v>152</v>
      </c>
      <c r="C715" s="385"/>
      <c r="D715" s="386"/>
      <c r="E715" s="1281"/>
      <c r="F715" s="436"/>
      <c r="G715" s="276"/>
      <c r="H715" s="436"/>
      <c r="I715" s="89"/>
      <c r="J715" s="89"/>
    </row>
    <row r="716" spans="1:10" x14ac:dyDescent="0.3">
      <c r="A716" s="273"/>
      <c r="B716" s="398"/>
      <c r="C716" s="388" t="s">
        <v>6</v>
      </c>
      <c r="D716" s="389">
        <v>1</v>
      </c>
      <c r="E716" s="1211"/>
      <c r="F716" s="354">
        <f>E716*D716</f>
        <v>0</v>
      </c>
      <c r="G716" s="275"/>
      <c r="H716" s="270"/>
      <c r="I716" s="89"/>
      <c r="J716" s="89"/>
    </row>
    <row r="717" spans="1:10" x14ac:dyDescent="0.3">
      <c r="A717" s="186"/>
      <c r="B717" s="445"/>
      <c r="C717" s="355"/>
      <c r="D717" s="446"/>
      <c r="E717" s="1153"/>
      <c r="F717" s="100"/>
      <c r="G717" s="447"/>
      <c r="H717" s="93"/>
      <c r="I717" s="89"/>
      <c r="J717" s="89"/>
    </row>
    <row r="718" spans="1:10" s="394" customFormat="1" x14ac:dyDescent="0.3">
      <c r="A718" s="454"/>
      <c r="C718" s="391"/>
      <c r="D718" s="392"/>
      <c r="E718" s="1276"/>
      <c r="F718" s="422"/>
      <c r="H718" s="448"/>
    </row>
    <row r="719" spans="1:10" x14ac:dyDescent="0.3">
      <c r="A719" s="273">
        <f>A715+0.01</f>
        <v>5.329999999999993</v>
      </c>
      <c r="B719" s="274" t="s">
        <v>136</v>
      </c>
      <c r="C719" s="388"/>
      <c r="D719" s="389"/>
      <c r="E719" s="1211"/>
      <c r="F719" s="284"/>
      <c r="G719" s="270"/>
      <c r="H719" s="270"/>
    </row>
    <row r="720" spans="1:10" x14ac:dyDescent="0.3">
      <c r="A720" s="273"/>
      <c r="B720" s="274"/>
      <c r="C720" s="388"/>
      <c r="D720" s="389"/>
      <c r="E720" s="1211"/>
      <c r="F720" s="284"/>
      <c r="G720" s="270"/>
      <c r="H720" s="270"/>
    </row>
    <row r="721" spans="1:8" x14ac:dyDescent="0.3">
      <c r="A721" s="186"/>
      <c r="B721" s="101"/>
      <c r="E721" s="1135"/>
      <c r="F721" s="97"/>
      <c r="G721" s="93"/>
      <c r="H721" s="94"/>
    </row>
    <row r="722" spans="1:8" x14ac:dyDescent="0.3">
      <c r="A722" s="186"/>
      <c r="B722" s="101"/>
      <c r="E722" s="1135"/>
      <c r="F722" s="97"/>
      <c r="G722" s="93"/>
      <c r="H722" s="94"/>
    </row>
    <row r="723" spans="1:8" ht="17.25" thickBot="1" x14ac:dyDescent="0.35">
      <c r="A723" s="186"/>
      <c r="B723" s="108" t="s">
        <v>153</v>
      </c>
      <c r="C723" s="109"/>
      <c r="D723" s="138"/>
      <c r="E723" s="1136"/>
      <c r="F723" s="110">
        <f>SUM(F5:F720)</f>
        <v>0</v>
      </c>
      <c r="G723" s="111"/>
      <c r="H723" s="112"/>
    </row>
    <row r="724" spans="1:8" ht="17.25" thickTop="1" x14ac:dyDescent="0.3">
      <c r="A724" s="186"/>
      <c r="B724" s="113"/>
      <c r="C724" s="114"/>
      <c r="D724" s="139"/>
      <c r="E724" s="1137"/>
      <c r="F724" s="115"/>
      <c r="G724" s="116"/>
      <c r="H724" s="117"/>
    </row>
    <row r="725" spans="1:8" x14ac:dyDescent="0.3">
      <c r="A725" s="186"/>
      <c r="E725" s="1135"/>
      <c r="F725" s="97"/>
    </row>
    <row r="726" spans="1:8" x14ac:dyDescent="0.3">
      <c r="E726" s="1135"/>
      <c r="F726" s="97"/>
    </row>
    <row r="727" spans="1:8" x14ac:dyDescent="0.3">
      <c r="E727" s="1135"/>
      <c r="F727" s="97"/>
    </row>
    <row r="728" spans="1:8" x14ac:dyDescent="0.3">
      <c r="E728" s="1135"/>
      <c r="F728" s="97"/>
    </row>
    <row r="729" spans="1:8" x14ac:dyDescent="0.3">
      <c r="E729" s="1135"/>
      <c r="F729" s="97"/>
    </row>
    <row r="730" spans="1:8" x14ac:dyDescent="0.3">
      <c r="E730" s="1135"/>
      <c r="F730" s="97"/>
    </row>
    <row r="731" spans="1:8" x14ac:dyDescent="0.3">
      <c r="E731" s="1135"/>
      <c r="F731" s="97"/>
    </row>
    <row r="732" spans="1:8" x14ac:dyDescent="0.3">
      <c r="E732" s="1135"/>
      <c r="F732" s="97"/>
    </row>
    <row r="733" spans="1:8" x14ac:dyDescent="0.3">
      <c r="E733" s="1135"/>
      <c r="F733" s="97"/>
    </row>
    <row r="734" spans="1:8" x14ac:dyDescent="0.3">
      <c r="E734" s="1135"/>
      <c r="F734" s="97"/>
    </row>
    <row r="735" spans="1:8" x14ac:dyDescent="0.3">
      <c r="E735" s="1135"/>
      <c r="F735" s="97"/>
    </row>
    <row r="736" spans="1:8" x14ac:dyDescent="0.3">
      <c r="E736" s="1135"/>
      <c r="F736" s="97"/>
    </row>
    <row r="737" spans="5:6" x14ac:dyDescent="0.3">
      <c r="E737" s="1135"/>
      <c r="F737" s="97"/>
    </row>
    <row r="738" spans="5:6" x14ac:dyDescent="0.3">
      <c r="E738" s="1135"/>
      <c r="F738" s="97"/>
    </row>
    <row r="739" spans="5:6" x14ac:dyDescent="0.3">
      <c r="E739" s="1135"/>
      <c r="F739" s="97"/>
    </row>
    <row r="740" spans="5:6" x14ac:dyDescent="0.3">
      <c r="E740" s="1135"/>
      <c r="F740" s="97"/>
    </row>
    <row r="741" spans="5:6" x14ac:dyDescent="0.3">
      <c r="E741" s="1135"/>
      <c r="F741" s="97"/>
    </row>
    <row r="742" spans="5:6" x14ac:dyDescent="0.3">
      <c r="E742" s="1135"/>
      <c r="F742" s="97"/>
    </row>
    <row r="743" spans="5:6" x14ac:dyDescent="0.3">
      <c r="E743" s="1135"/>
      <c r="F743" s="97"/>
    </row>
    <row r="744" spans="5:6" x14ac:dyDescent="0.3">
      <c r="E744" s="1135"/>
      <c r="F744" s="97"/>
    </row>
    <row r="745" spans="5:6" x14ac:dyDescent="0.3">
      <c r="E745" s="1135"/>
      <c r="F745" s="97"/>
    </row>
    <row r="746" spans="5:6" x14ac:dyDescent="0.3">
      <c r="E746" s="1135"/>
      <c r="F746" s="97"/>
    </row>
    <row r="747" spans="5:6" x14ac:dyDescent="0.3">
      <c r="E747" s="1135"/>
      <c r="F747" s="97"/>
    </row>
    <row r="748" spans="5:6" x14ac:dyDescent="0.3">
      <c r="E748" s="1135"/>
      <c r="F748" s="97"/>
    </row>
    <row r="749" spans="5:6" x14ac:dyDescent="0.3">
      <c r="E749" s="1135"/>
      <c r="F749" s="97"/>
    </row>
    <row r="750" spans="5:6" x14ac:dyDescent="0.3">
      <c r="E750" s="1135"/>
      <c r="F750" s="97"/>
    </row>
    <row r="751" spans="5:6" x14ac:dyDescent="0.3">
      <c r="E751" s="1135"/>
      <c r="F751" s="97"/>
    </row>
    <row r="752" spans="5:6" x14ac:dyDescent="0.3">
      <c r="E752" s="1135"/>
      <c r="F752" s="97"/>
    </row>
    <row r="753" spans="5:6" x14ac:dyDescent="0.3">
      <c r="E753" s="1135"/>
      <c r="F753" s="97"/>
    </row>
    <row r="754" spans="5:6" x14ac:dyDescent="0.3">
      <c r="E754" s="1135"/>
      <c r="F754" s="97"/>
    </row>
    <row r="755" spans="5:6" x14ac:dyDescent="0.3">
      <c r="E755" s="1135"/>
      <c r="F755" s="97"/>
    </row>
    <row r="756" spans="5:6" x14ac:dyDescent="0.3">
      <c r="E756" s="1135"/>
      <c r="F756" s="97"/>
    </row>
    <row r="757" spans="5:6" x14ac:dyDescent="0.3">
      <c r="E757" s="1135"/>
      <c r="F757" s="97"/>
    </row>
    <row r="758" spans="5:6" x14ac:dyDescent="0.3">
      <c r="E758" s="1135"/>
      <c r="F758" s="97"/>
    </row>
    <row r="759" spans="5:6" x14ac:dyDescent="0.3">
      <c r="E759" s="1135"/>
      <c r="F759" s="97"/>
    </row>
    <row r="760" spans="5:6" x14ac:dyDescent="0.3">
      <c r="E760" s="1135"/>
      <c r="F760" s="97"/>
    </row>
    <row r="761" spans="5:6" x14ac:dyDescent="0.3">
      <c r="E761" s="1135"/>
      <c r="F761" s="97"/>
    </row>
    <row r="762" spans="5:6" x14ac:dyDescent="0.3">
      <c r="E762" s="1135"/>
      <c r="F762" s="97"/>
    </row>
    <row r="763" spans="5:6" x14ac:dyDescent="0.3">
      <c r="E763" s="1135"/>
      <c r="F763" s="97"/>
    </row>
    <row r="764" spans="5:6" x14ac:dyDescent="0.3">
      <c r="E764" s="1135"/>
      <c r="F764" s="97"/>
    </row>
    <row r="765" spans="5:6" x14ac:dyDescent="0.3">
      <c r="E765" s="1135"/>
      <c r="F765" s="97"/>
    </row>
    <row r="766" spans="5:6" x14ac:dyDescent="0.3">
      <c r="E766" s="1135"/>
      <c r="F766" s="97"/>
    </row>
    <row r="767" spans="5:6" x14ac:dyDescent="0.3">
      <c r="E767" s="1135"/>
      <c r="F767" s="97"/>
    </row>
    <row r="768" spans="5:6" x14ac:dyDescent="0.3">
      <c r="E768" s="1135"/>
      <c r="F768" s="97"/>
    </row>
    <row r="769" spans="5:6" x14ac:dyDescent="0.3">
      <c r="E769" s="1135"/>
      <c r="F769" s="97"/>
    </row>
    <row r="770" spans="5:6" x14ac:dyDescent="0.3">
      <c r="E770" s="1135"/>
      <c r="F770" s="97"/>
    </row>
    <row r="771" spans="5:6" x14ac:dyDescent="0.3">
      <c r="E771" s="1135"/>
      <c r="F771" s="97"/>
    </row>
    <row r="772" spans="5:6" x14ac:dyDescent="0.3">
      <c r="E772" s="1135"/>
      <c r="F772" s="97"/>
    </row>
    <row r="773" spans="5:6" x14ac:dyDescent="0.3">
      <c r="E773" s="1135"/>
      <c r="F773" s="97"/>
    </row>
    <row r="774" spans="5:6" x14ac:dyDescent="0.3">
      <c r="E774" s="1135"/>
      <c r="F774" s="97"/>
    </row>
    <row r="775" spans="5:6" x14ac:dyDescent="0.3">
      <c r="E775" s="1135"/>
      <c r="F775" s="97"/>
    </row>
    <row r="776" spans="5:6" x14ac:dyDescent="0.3">
      <c r="E776" s="1135"/>
      <c r="F776" s="97"/>
    </row>
    <row r="777" spans="5:6" x14ac:dyDescent="0.3">
      <c r="E777" s="1135"/>
      <c r="F777" s="97"/>
    </row>
    <row r="778" spans="5:6" x14ac:dyDescent="0.3">
      <c r="E778" s="1135"/>
      <c r="F778" s="97"/>
    </row>
    <row r="779" spans="5:6" x14ac:dyDescent="0.3">
      <c r="E779" s="1135"/>
      <c r="F779" s="97"/>
    </row>
    <row r="780" spans="5:6" x14ac:dyDescent="0.3">
      <c r="E780" s="1135"/>
      <c r="F780" s="97"/>
    </row>
    <row r="781" spans="5:6" x14ac:dyDescent="0.3">
      <c r="E781" s="1135"/>
      <c r="F781" s="97"/>
    </row>
    <row r="782" spans="5:6" x14ac:dyDescent="0.3">
      <c r="E782" s="1135"/>
      <c r="F782" s="97"/>
    </row>
    <row r="783" spans="5:6" x14ac:dyDescent="0.3">
      <c r="E783" s="1135"/>
      <c r="F783" s="97"/>
    </row>
    <row r="784" spans="5:6" x14ac:dyDescent="0.3">
      <c r="E784" s="1135"/>
      <c r="F784" s="97"/>
    </row>
    <row r="785" spans="5:6" x14ac:dyDescent="0.3">
      <c r="E785" s="1135"/>
      <c r="F785" s="97"/>
    </row>
  </sheetData>
  <sheetProtection password="803C" sheet="1" objects="1" scenarios="1" formatCells="0" formatColumns="0" formatRows="0" insertColumns="0" insertRows="0" insertHyperlinks="0" deleteColumns="0"/>
  <mergeCells count="2">
    <mergeCell ref="A525:A527"/>
    <mergeCell ref="A4:A5"/>
  </mergeCells>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150"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1"/>
  <sheetViews>
    <sheetView view="pageBreakPreview" zoomScaleNormal="100" zoomScaleSheetLayoutView="100" workbookViewId="0">
      <selection activeCell="K27" sqref="K27"/>
    </sheetView>
  </sheetViews>
  <sheetFormatPr defaultColWidth="8.85546875" defaultRowHeight="16.5" x14ac:dyDescent="0.3"/>
  <cols>
    <col min="1" max="1" width="5.85546875" style="85" customWidth="1"/>
    <col min="2" max="2" width="55.7109375" style="77" customWidth="1"/>
    <col min="3" max="4" width="8.42578125" style="72" customWidth="1"/>
    <col min="5" max="5" width="13.7109375" style="1138" customWidth="1"/>
    <col min="6" max="6" width="13.7109375" style="95" customWidth="1"/>
    <col min="7" max="7" width="13.7109375" style="77" hidden="1" customWidth="1"/>
    <col min="8" max="8" width="13.7109375" style="95" hidden="1" customWidth="1"/>
    <col min="9" max="11" width="9.5703125" style="77" customWidth="1"/>
    <col min="12" max="12" width="9.140625" style="77" customWidth="1"/>
    <col min="13" max="13" width="9.42578125" style="77" customWidth="1"/>
    <col min="14" max="253" width="9.140625" style="77" customWidth="1"/>
    <col min="254" max="16384" width="8.85546875" style="77"/>
  </cols>
  <sheetData>
    <row r="1" spans="1:11" s="70" customFormat="1" x14ac:dyDescent="0.3">
      <c r="A1" s="30"/>
      <c r="B1" s="3" t="str">
        <f>NASLOVNICA!B13</f>
        <v>OBČINA ŠMARJE PRI JELŠAH AŠKERČEV TRG 15, 3240 ŠMARJE PRI JELŠAH</v>
      </c>
      <c r="C1" s="68"/>
      <c r="D1" s="234"/>
      <c r="E1" s="1064"/>
      <c r="G1" s="71"/>
    </row>
    <row r="2" spans="1:11" s="70" customFormat="1" x14ac:dyDescent="0.3">
      <c r="A2" s="31"/>
      <c r="B2" s="4" t="str">
        <f>NASLOVNICA!B15</f>
        <v>SATELITSKI URGENTNI CENTER SUC ŠMARJE PRI JELŠAH</v>
      </c>
      <c r="C2" s="68"/>
      <c r="D2" s="234"/>
      <c r="E2" s="1064"/>
      <c r="G2" s="71"/>
    </row>
    <row r="3" spans="1:11" s="70" customFormat="1" x14ac:dyDescent="0.3">
      <c r="A3" s="32"/>
      <c r="B3" s="5" t="str">
        <f>NASLOVNICA!B17</f>
        <v>Št. Načrta : REM-797/2026</v>
      </c>
      <c r="C3" s="68"/>
      <c r="D3" s="234"/>
      <c r="E3" s="1064"/>
      <c r="G3" s="71"/>
    </row>
    <row r="4" spans="1:11" ht="12.95" customHeight="1" x14ac:dyDescent="0.3">
      <c r="A4" s="1050" t="s">
        <v>291</v>
      </c>
      <c r="B4" s="1056" t="s">
        <v>162</v>
      </c>
      <c r="E4" s="1065"/>
      <c r="F4" s="74"/>
      <c r="G4" s="73"/>
      <c r="H4" s="74"/>
      <c r="I4" s="75"/>
      <c r="J4" s="76"/>
    </row>
    <row r="5" spans="1:11" ht="12.95" customHeight="1" x14ac:dyDescent="0.3">
      <c r="A5" s="1051"/>
      <c r="B5" s="1057"/>
      <c r="C5" s="78"/>
      <c r="D5" s="78"/>
      <c r="E5" s="1066"/>
      <c r="F5" s="74"/>
      <c r="G5" s="76"/>
      <c r="H5" s="74"/>
      <c r="I5" s="75"/>
      <c r="J5" s="76"/>
    </row>
    <row r="6" spans="1:11" s="84" customFormat="1" ht="42.75" customHeight="1" x14ac:dyDescent="0.3">
      <c r="A6" s="79" t="s">
        <v>4</v>
      </c>
      <c r="B6" s="80" t="s">
        <v>15</v>
      </c>
      <c r="C6" s="6" t="s">
        <v>23</v>
      </c>
      <c r="D6" s="7" t="s">
        <v>3</v>
      </c>
      <c r="E6" s="1067" t="s">
        <v>16</v>
      </c>
      <c r="F6" s="8" t="s">
        <v>17</v>
      </c>
      <c r="G6" s="81" t="s">
        <v>16</v>
      </c>
      <c r="H6" s="82" t="s">
        <v>17</v>
      </c>
      <c r="I6" s="83"/>
    </row>
    <row r="7" spans="1:11" ht="16.5" customHeight="1" x14ac:dyDescent="0.3">
      <c r="B7" s="86"/>
      <c r="E7" s="1068"/>
      <c r="F7" s="87"/>
      <c r="G7" s="23"/>
      <c r="H7" s="87"/>
      <c r="I7" s="88"/>
      <c r="J7" s="89"/>
      <c r="K7" s="89"/>
    </row>
    <row r="8" spans="1:11" ht="16.5" customHeight="1" x14ac:dyDescent="0.3">
      <c r="A8" s="90"/>
      <c r="B8" s="91"/>
      <c r="C8" s="92"/>
      <c r="D8" s="235"/>
      <c r="E8" s="1159"/>
      <c r="F8" s="94"/>
    </row>
    <row r="9" spans="1:11" s="17" customFormat="1" ht="16.5" customHeight="1" x14ac:dyDescent="0.3">
      <c r="A9" s="287">
        <v>6.01</v>
      </c>
      <c r="B9" s="124" t="s">
        <v>71</v>
      </c>
      <c r="C9" s="288"/>
      <c r="D9" s="289"/>
      <c r="E9" s="1160"/>
      <c r="F9" s="290"/>
      <c r="G9" s="291"/>
      <c r="H9" s="292"/>
      <c r="I9" s="27"/>
      <c r="J9" s="27"/>
    </row>
    <row r="10" spans="1:11" s="17" customFormat="1" ht="49.5" x14ac:dyDescent="0.3">
      <c r="A10" s="460" t="s">
        <v>163</v>
      </c>
      <c r="B10" s="461" t="s">
        <v>164</v>
      </c>
      <c r="C10" s="295"/>
      <c r="D10" s="296"/>
      <c r="E10" s="1161"/>
      <c r="F10" s="298"/>
      <c r="G10" s="299"/>
      <c r="H10" s="292"/>
      <c r="I10" s="27"/>
      <c r="J10" s="27"/>
    </row>
    <row r="11" spans="1:11" s="306" customFormat="1" ht="16.5" customHeight="1" x14ac:dyDescent="0.3">
      <c r="A11" s="460" t="s">
        <v>165</v>
      </c>
      <c r="B11" s="462" t="s">
        <v>72</v>
      </c>
      <c r="C11" s="300"/>
      <c r="D11" s="301"/>
      <c r="E11" s="1162"/>
      <c r="F11" s="302"/>
      <c r="G11" s="303"/>
      <c r="H11" s="304"/>
      <c r="I11" s="305"/>
      <c r="J11" s="305"/>
    </row>
    <row r="12" spans="1:11" s="306" customFormat="1" ht="33" customHeight="1" x14ac:dyDescent="0.3">
      <c r="A12" s="463" t="s">
        <v>166</v>
      </c>
      <c r="B12" s="464" t="s">
        <v>73</v>
      </c>
      <c r="C12" s="300"/>
      <c r="D12" s="301"/>
      <c r="E12" s="1162"/>
      <c r="F12" s="302"/>
      <c r="G12" s="303"/>
      <c r="H12" s="304"/>
      <c r="I12" s="305"/>
      <c r="J12" s="305"/>
    </row>
    <row r="13" spans="1:11" s="17" customFormat="1" ht="16.5" customHeight="1" x14ac:dyDescent="0.3">
      <c r="A13" s="465"/>
      <c r="B13" s="466" t="s">
        <v>74</v>
      </c>
      <c r="C13" s="295"/>
      <c r="D13" s="296"/>
      <c r="E13" s="1161"/>
      <c r="F13" s="298"/>
      <c r="G13" s="299"/>
      <c r="H13" s="292"/>
      <c r="I13" s="27"/>
      <c r="J13" s="27"/>
    </row>
    <row r="14" spans="1:11" s="17" customFormat="1" ht="33" x14ac:dyDescent="0.3">
      <c r="A14" s="465"/>
      <c r="B14" s="466" t="s">
        <v>75</v>
      </c>
      <c r="C14" s="295"/>
      <c r="D14" s="296"/>
      <c r="E14" s="1161"/>
      <c r="F14" s="298"/>
      <c r="G14" s="299"/>
      <c r="H14" s="292"/>
      <c r="I14" s="27"/>
      <c r="J14" s="27"/>
    </row>
    <row r="15" spans="1:11" s="17" customFormat="1" ht="16.5" customHeight="1" x14ac:dyDescent="0.3">
      <c r="A15" s="465"/>
      <c r="B15" s="466" t="s">
        <v>76</v>
      </c>
      <c r="C15" s="295"/>
      <c r="D15" s="296"/>
      <c r="E15" s="1161"/>
      <c r="F15" s="298"/>
      <c r="G15" s="299"/>
      <c r="H15" s="292"/>
      <c r="I15" s="27"/>
      <c r="J15" s="27"/>
    </row>
    <row r="16" spans="1:11" s="17" customFormat="1" x14ac:dyDescent="0.3">
      <c r="A16" s="465"/>
      <c r="B16" s="466" t="s">
        <v>77</v>
      </c>
      <c r="C16" s="307"/>
      <c r="D16" s="296"/>
      <c r="E16" s="1161"/>
      <c r="F16" s="298"/>
      <c r="G16" s="299"/>
      <c r="H16" s="292"/>
      <c r="I16" s="27"/>
      <c r="J16" s="27"/>
    </row>
    <row r="17" spans="1:10" s="17" customFormat="1" ht="33" x14ac:dyDescent="0.3">
      <c r="A17" s="465"/>
      <c r="B17" s="466" t="s">
        <v>78</v>
      </c>
      <c r="C17" s="295"/>
      <c r="D17" s="296"/>
      <c r="E17" s="1161"/>
      <c r="F17" s="298"/>
      <c r="G17" s="299"/>
      <c r="H17" s="292"/>
      <c r="I17" s="27"/>
      <c r="J17" s="27"/>
    </row>
    <row r="18" spans="1:10" s="17" customFormat="1" x14ac:dyDescent="0.3">
      <c r="A18" s="465"/>
      <c r="B18" s="466" t="s">
        <v>79</v>
      </c>
      <c r="C18" s="295"/>
      <c r="D18" s="296"/>
      <c r="E18" s="1161"/>
      <c r="F18" s="298"/>
      <c r="G18" s="299"/>
      <c r="H18" s="292"/>
      <c r="I18" s="27"/>
      <c r="J18" s="27"/>
    </row>
    <row r="19" spans="1:10" s="17" customFormat="1" ht="16.5" customHeight="1" x14ac:dyDescent="0.3">
      <c r="A19" s="467"/>
      <c r="B19" s="468" t="s">
        <v>167</v>
      </c>
      <c r="C19" s="295"/>
      <c r="D19" s="296"/>
      <c r="E19" s="1161"/>
      <c r="F19" s="298"/>
      <c r="G19" s="299"/>
      <c r="H19" s="292"/>
      <c r="I19" s="27"/>
      <c r="J19" s="27"/>
    </row>
    <row r="20" spans="1:10" s="17" customFormat="1" ht="16.5" customHeight="1" x14ac:dyDescent="0.3">
      <c r="A20" s="460" t="s">
        <v>168</v>
      </c>
      <c r="B20" s="461" t="s">
        <v>169</v>
      </c>
      <c r="C20" s="295"/>
      <c r="D20" s="296"/>
      <c r="E20" s="1161"/>
      <c r="F20" s="298"/>
      <c r="G20" s="299"/>
      <c r="H20" s="292"/>
      <c r="I20" s="27"/>
      <c r="J20" s="27"/>
    </row>
    <row r="21" spans="1:10" s="17" customFormat="1" ht="16.5" customHeight="1" x14ac:dyDescent="0.3">
      <c r="A21" s="34"/>
      <c r="B21" s="10"/>
      <c r="C21" s="252" t="s">
        <v>80</v>
      </c>
      <c r="D21" s="239">
        <v>10</v>
      </c>
      <c r="E21" s="1163"/>
      <c r="F21" s="16">
        <f>E21*D21</f>
        <v>0</v>
      </c>
      <c r="G21" s="14"/>
      <c r="H21" s="28"/>
      <c r="I21" s="27"/>
      <c r="J21" s="27"/>
    </row>
    <row r="22" spans="1:10" s="17" customFormat="1" ht="16.5" customHeight="1" x14ac:dyDescent="0.3">
      <c r="A22" s="35"/>
      <c r="B22" s="24"/>
      <c r="C22" s="242"/>
      <c r="D22" s="308"/>
      <c r="E22" s="1080"/>
      <c r="F22" s="246"/>
      <c r="G22" s="22"/>
      <c r="H22" s="28"/>
      <c r="I22" s="27"/>
      <c r="J22" s="27"/>
    </row>
    <row r="23" spans="1:10" s="17" customFormat="1" ht="16.5" customHeight="1" x14ac:dyDescent="0.3">
      <c r="A23" s="309"/>
      <c r="B23" s="310"/>
      <c r="C23" s="165"/>
      <c r="D23" s="311"/>
      <c r="E23" s="1164"/>
      <c r="F23" s="309"/>
      <c r="G23" s="312"/>
      <c r="H23" s="2"/>
      <c r="I23" s="28"/>
    </row>
    <row r="24" spans="1:10" s="17" customFormat="1" ht="16.5" customHeight="1" x14ac:dyDescent="0.3">
      <c r="A24" s="313">
        <f>A9+0.01</f>
        <v>6.02</v>
      </c>
      <c r="B24" s="124" t="s">
        <v>71</v>
      </c>
      <c r="C24" s="288"/>
      <c r="D24" s="289"/>
      <c r="E24" s="1160"/>
      <c r="F24" s="290"/>
      <c r="G24" s="291"/>
      <c r="H24" s="292"/>
      <c r="I24" s="27"/>
      <c r="J24" s="27"/>
    </row>
    <row r="25" spans="1:10" s="17" customFormat="1" ht="49.5" x14ac:dyDescent="0.3">
      <c r="A25" s="460" t="s">
        <v>163</v>
      </c>
      <c r="B25" s="461" t="s">
        <v>170</v>
      </c>
      <c r="C25" s="295"/>
      <c r="D25" s="296"/>
      <c r="E25" s="1161"/>
      <c r="F25" s="298"/>
      <c r="G25" s="299"/>
      <c r="H25" s="292"/>
      <c r="I25" s="27"/>
      <c r="J25" s="27"/>
    </row>
    <row r="26" spans="1:10" s="306" customFormat="1" ht="16.5" customHeight="1" x14ac:dyDescent="0.3">
      <c r="A26" s="460" t="s">
        <v>165</v>
      </c>
      <c r="B26" s="462" t="s">
        <v>72</v>
      </c>
      <c r="C26" s="300"/>
      <c r="D26" s="301"/>
      <c r="E26" s="1162"/>
      <c r="F26" s="302"/>
      <c r="G26" s="303"/>
      <c r="H26" s="304"/>
      <c r="I26" s="305"/>
      <c r="J26" s="305"/>
    </row>
    <row r="27" spans="1:10" s="306" customFormat="1" ht="33" customHeight="1" x14ac:dyDescent="0.3">
      <c r="A27" s="463" t="s">
        <v>166</v>
      </c>
      <c r="B27" s="464" t="s">
        <v>73</v>
      </c>
      <c r="C27" s="300"/>
      <c r="D27" s="301"/>
      <c r="E27" s="1162"/>
      <c r="F27" s="302"/>
      <c r="G27" s="303"/>
      <c r="H27" s="304"/>
      <c r="I27" s="305"/>
      <c r="J27" s="305"/>
    </row>
    <row r="28" spans="1:10" s="17" customFormat="1" ht="16.5" customHeight="1" x14ac:dyDescent="0.3">
      <c r="A28" s="465"/>
      <c r="B28" s="466" t="s">
        <v>74</v>
      </c>
      <c r="C28" s="295"/>
      <c r="D28" s="296"/>
      <c r="E28" s="1161"/>
      <c r="F28" s="298"/>
      <c r="G28" s="299"/>
      <c r="H28" s="292"/>
      <c r="I28" s="27"/>
      <c r="J28" s="27"/>
    </row>
    <row r="29" spans="1:10" s="17" customFormat="1" ht="33" x14ac:dyDescent="0.3">
      <c r="A29" s="465"/>
      <c r="B29" s="466" t="s">
        <v>75</v>
      </c>
      <c r="C29" s="295"/>
      <c r="D29" s="296"/>
      <c r="E29" s="1161"/>
      <c r="F29" s="298"/>
      <c r="G29" s="299"/>
      <c r="H29" s="292"/>
      <c r="I29" s="27"/>
      <c r="J29" s="27"/>
    </row>
    <row r="30" spans="1:10" s="17" customFormat="1" ht="16.5" customHeight="1" x14ac:dyDescent="0.3">
      <c r="A30" s="465"/>
      <c r="B30" s="466" t="s">
        <v>76</v>
      </c>
      <c r="C30" s="295"/>
      <c r="D30" s="296"/>
      <c r="E30" s="1161"/>
      <c r="F30" s="298"/>
      <c r="G30" s="299"/>
      <c r="H30" s="292"/>
      <c r="I30" s="27"/>
      <c r="J30" s="27"/>
    </row>
    <row r="31" spans="1:10" s="17" customFormat="1" x14ac:dyDescent="0.3">
      <c r="A31" s="465"/>
      <c r="B31" s="466" t="s">
        <v>77</v>
      </c>
      <c r="C31" s="307"/>
      <c r="D31" s="296"/>
      <c r="E31" s="1161"/>
      <c r="F31" s="298"/>
      <c r="G31" s="299"/>
      <c r="H31" s="292"/>
      <c r="I31" s="27"/>
      <c r="J31" s="27"/>
    </row>
    <row r="32" spans="1:10" s="17" customFormat="1" ht="33" x14ac:dyDescent="0.3">
      <c r="A32" s="465"/>
      <c r="B32" s="466" t="s">
        <v>78</v>
      </c>
      <c r="C32" s="295"/>
      <c r="D32" s="296"/>
      <c r="E32" s="1161"/>
      <c r="F32" s="298"/>
      <c r="G32" s="299"/>
      <c r="H32" s="292"/>
      <c r="I32" s="27"/>
      <c r="J32" s="27"/>
    </row>
    <row r="33" spans="1:10" s="17" customFormat="1" x14ac:dyDescent="0.3">
      <c r="A33" s="465"/>
      <c r="B33" s="466" t="s">
        <v>79</v>
      </c>
      <c r="C33" s="295"/>
      <c r="D33" s="296"/>
      <c r="E33" s="1161"/>
      <c r="F33" s="298"/>
      <c r="G33" s="299"/>
      <c r="H33" s="292"/>
      <c r="I33" s="27"/>
      <c r="J33" s="27"/>
    </row>
    <row r="34" spans="1:10" s="17" customFormat="1" ht="16.5" customHeight="1" x14ac:dyDescent="0.3">
      <c r="A34" s="467"/>
      <c r="B34" s="468" t="s">
        <v>167</v>
      </c>
      <c r="C34" s="295"/>
      <c r="D34" s="296"/>
      <c r="E34" s="1161"/>
      <c r="F34" s="298"/>
      <c r="G34" s="299"/>
      <c r="H34" s="292"/>
      <c r="I34" s="27"/>
      <c r="J34" s="27"/>
    </row>
    <row r="35" spans="1:10" s="17" customFormat="1" ht="16.5" customHeight="1" x14ac:dyDescent="0.3">
      <c r="A35" s="460" t="s">
        <v>168</v>
      </c>
      <c r="B35" s="461" t="s">
        <v>169</v>
      </c>
      <c r="C35" s="295"/>
      <c r="D35" s="296"/>
      <c r="E35" s="1161"/>
      <c r="F35" s="298"/>
      <c r="G35" s="299"/>
      <c r="H35" s="292"/>
      <c r="I35" s="27"/>
      <c r="J35" s="27"/>
    </row>
    <row r="36" spans="1:10" s="17" customFormat="1" ht="16.5" customHeight="1" x14ac:dyDescent="0.3">
      <c r="A36" s="34"/>
      <c r="B36" s="10"/>
      <c r="C36" s="252" t="s">
        <v>80</v>
      </c>
      <c r="D36" s="239">
        <v>2</v>
      </c>
      <c r="E36" s="1163"/>
      <c r="F36" s="16">
        <f>E36*D36</f>
        <v>0</v>
      </c>
      <c r="G36" s="14"/>
      <c r="H36" s="28"/>
      <c r="I36" s="27"/>
      <c r="J36" s="27"/>
    </row>
    <row r="37" spans="1:10" s="17" customFormat="1" ht="16.5" customHeight="1" x14ac:dyDescent="0.3">
      <c r="A37" s="35"/>
      <c r="B37" s="24"/>
      <c r="C37" s="242"/>
      <c r="D37" s="308"/>
      <c r="E37" s="1080"/>
      <c r="F37" s="246"/>
      <c r="G37" s="22"/>
      <c r="H37" s="28"/>
      <c r="I37" s="27"/>
      <c r="J37" s="27"/>
    </row>
    <row r="38" spans="1:10" s="17" customFormat="1" ht="16.5" customHeight="1" x14ac:dyDescent="0.3">
      <c r="A38" s="35"/>
      <c r="B38" s="24"/>
      <c r="C38" s="242"/>
      <c r="D38" s="308"/>
      <c r="E38" s="1080"/>
      <c r="F38" s="246"/>
      <c r="G38" s="22"/>
      <c r="H38" s="28"/>
      <c r="I38" s="27"/>
      <c r="J38" s="27"/>
    </row>
    <row r="39" spans="1:10" s="17" customFormat="1" ht="66" x14ac:dyDescent="0.3">
      <c r="A39" s="313">
        <f>A24+0.01</f>
        <v>6.0299999999999994</v>
      </c>
      <c r="B39" s="314" t="s">
        <v>81</v>
      </c>
      <c r="C39" s="288"/>
      <c r="D39" s="289"/>
      <c r="E39" s="1160"/>
      <c r="F39" s="290"/>
      <c r="G39" s="291"/>
      <c r="H39" s="292"/>
      <c r="I39" s="27"/>
      <c r="J39" s="27"/>
    </row>
    <row r="40" spans="1:10" s="17" customFormat="1" ht="30.6" customHeight="1" x14ac:dyDescent="0.3">
      <c r="A40" s="293"/>
      <c r="B40" s="315" t="s">
        <v>171</v>
      </c>
      <c r="C40" s="295"/>
      <c r="D40" s="296"/>
      <c r="E40" s="1161"/>
      <c r="F40" s="298"/>
      <c r="G40" s="299"/>
      <c r="H40" s="292"/>
      <c r="I40" s="27"/>
      <c r="J40" s="27"/>
    </row>
    <row r="41" spans="1:10" s="17" customFormat="1" ht="16.5" customHeight="1" x14ac:dyDescent="0.3">
      <c r="A41" s="34"/>
      <c r="B41" s="10"/>
      <c r="C41" s="252" t="s">
        <v>80</v>
      </c>
      <c r="D41" s="239">
        <v>2</v>
      </c>
      <c r="E41" s="1163"/>
      <c r="F41" s="16">
        <f>E41*D41</f>
        <v>0</v>
      </c>
      <c r="G41" s="14"/>
      <c r="H41" s="28"/>
      <c r="I41" s="27"/>
      <c r="J41" s="27"/>
    </row>
    <row r="42" spans="1:10" s="17" customFormat="1" ht="16.5" customHeight="1" x14ac:dyDescent="0.3">
      <c r="A42" s="35"/>
      <c r="B42" s="24"/>
      <c r="C42" s="242"/>
      <c r="D42" s="308"/>
      <c r="E42" s="1080"/>
      <c r="F42" s="246"/>
      <c r="G42" s="22"/>
      <c r="H42" s="28"/>
      <c r="I42" s="27"/>
      <c r="J42" s="27"/>
    </row>
    <row r="43" spans="1:10" s="17" customFormat="1" ht="16.5" customHeight="1" x14ac:dyDescent="0.3">
      <c r="A43" s="309"/>
      <c r="B43" s="310"/>
      <c r="C43" s="165"/>
      <c r="D43" s="311"/>
      <c r="E43" s="1164"/>
      <c r="F43" s="309"/>
      <c r="G43" s="312"/>
      <c r="H43" s="2"/>
      <c r="I43" s="28"/>
    </row>
    <row r="44" spans="1:10" s="17" customFormat="1" ht="33" x14ac:dyDescent="0.3">
      <c r="A44" s="313">
        <f>A39+0.01</f>
        <v>6.0399999999999991</v>
      </c>
      <c r="B44" s="314" t="s">
        <v>83</v>
      </c>
      <c r="C44" s="288"/>
      <c r="D44" s="289"/>
      <c r="E44" s="1160"/>
      <c r="F44" s="290"/>
      <c r="G44" s="291"/>
      <c r="H44" s="292"/>
      <c r="I44" s="27"/>
      <c r="J44" s="27"/>
    </row>
    <row r="45" spans="1:10" s="17" customFormat="1" ht="33.6" customHeight="1" x14ac:dyDescent="0.3">
      <c r="A45" s="293"/>
      <c r="B45" s="315" t="s">
        <v>172</v>
      </c>
      <c r="C45" s="295"/>
      <c r="D45" s="296"/>
      <c r="E45" s="1161"/>
      <c r="F45" s="298"/>
      <c r="G45" s="299"/>
      <c r="H45" s="292"/>
      <c r="I45" s="27"/>
      <c r="J45" s="27"/>
    </row>
    <row r="46" spans="1:10" s="17" customFormat="1" ht="16.5" customHeight="1" x14ac:dyDescent="0.3">
      <c r="A46" s="34"/>
      <c r="B46" s="10"/>
      <c r="C46" s="252" t="s">
        <v>80</v>
      </c>
      <c r="D46" s="239">
        <v>2</v>
      </c>
      <c r="E46" s="1163"/>
      <c r="F46" s="16">
        <f>E46*D46</f>
        <v>0</v>
      </c>
      <c r="G46" s="14"/>
      <c r="H46" s="28"/>
      <c r="I46" s="27"/>
      <c r="J46" s="27"/>
    </row>
    <row r="47" spans="1:10" s="17" customFormat="1" ht="16.5" customHeight="1" x14ac:dyDescent="0.3">
      <c r="A47" s="35"/>
      <c r="B47" s="24"/>
      <c r="C47" s="242"/>
      <c r="D47" s="308"/>
      <c r="E47" s="1080"/>
      <c r="F47" s="246"/>
      <c r="G47" s="22"/>
      <c r="H47" s="28"/>
      <c r="I47" s="27"/>
      <c r="J47" s="27"/>
    </row>
    <row r="48" spans="1:10" s="17" customFormat="1" ht="16.5" customHeight="1" x14ac:dyDescent="0.3">
      <c r="A48" s="309"/>
      <c r="B48" s="310"/>
      <c r="C48" s="165"/>
      <c r="D48" s="311"/>
      <c r="E48" s="1164"/>
      <c r="F48" s="309"/>
      <c r="G48" s="312"/>
      <c r="H48" s="2"/>
      <c r="I48" s="28"/>
    </row>
    <row r="49" spans="1:10" s="17" customFormat="1" ht="16.5" customHeight="1" x14ac:dyDescent="0.3">
      <c r="A49" s="313">
        <f>A44+0.01</f>
        <v>6.0499999999999989</v>
      </c>
      <c r="B49" s="316" t="s">
        <v>84</v>
      </c>
      <c r="C49" s="118"/>
      <c r="D49" s="317"/>
      <c r="E49" s="1165"/>
      <c r="F49" s="290"/>
    </row>
    <row r="50" spans="1:10" s="17" customFormat="1" ht="16.5" customHeight="1" x14ac:dyDescent="0.3">
      <c r="A50" s="318"/>
      <c r="B50" s="315" t="s">
        <v>173</v>
      </c>
      <c r="C50" s="319"/>
      <c r="D50" s="320"/>
      <c r="E50" s="1161"/>
      <c r="F50" s="298"/>
      <c r="G50" s="27"/>
      <c r="H50" s="27"/>
    </row>
    <row r="51" spans="1:10" s="17" customFormat="1" ht="16.5" customHeight="1" x14ac:dyDescent="0.3">
      <c r="A51" s="318"/>
      <c r="B51" s="315" t="s">
        <v>174</v>
      </c>
      <c r="C51" s="321"/>
      <c r="D51" s="320"/>
      <c r="E51" s="1161"/>
      <c r="F51" s="322"/>
    </row>
    <row r="52" spans="1:10" s="17" customFormat="1" x14ac:dyDescent="0.3">
      <c r="A52" s="323"/>
      <c r="B52" s="324" t="s">
        <v>85</v>
      </c>
      <c r="C52" s="325"/>
      <c r="D52" s="320"/>
      <c r="E52" s="1161"/>
      <c r="F52" s="298"/>
      <c r="G52" s="27"/>
      <c r="H52" s="27"/>
    </row>
    <row r="53" spans="1:10" s="17" customFormat="1" ht="16.5" customHeight="1" x14ac:dyDescent="0.3">
      <c r="A53" s="34"/>
      <c r="B53" s="10"/>
      <c r="C53" s="252" t="s">
        <v>80</v>
      </c>
      <c r="D53" s="469">
        <v>12</v>
      </c>
      <c r="E53" s="1163"/>
      <c r="F53" s="16">
        <f>E53*D53</f>
        <v>0</v>
      </c>
      <c r="G53" s="14"/>
      <c r="H53" s="28"/>
      <c r="I53" s="27"/>
      <c r="J53" s="27"/>
    </row>
    <row r="54" spans="1:10" s="17" customFormat="1" ht="16.5" customHeight="1" x14ac:dyDescent="0.3">
      <c r="A54" s="35"/>
      <c r="B54" s="24"/>
      <c r="C54" s="242"/>
      <c r="D54" s="308"/>
      <c r="E54" s="1080"/>
      <c r="F54" s="246"/>
      <c r="G54" s="22"/>
      <c r="H54" s="28"/>
      <c r="I54" s="27"/>
      <c r="J54" s="27"/>
    </row>
    <row r="55" spans="1:10" s="17" customFormat="1" ht="16.5" customHeight="1" x14ac:dyDescent="0.3">
      <c r="A55" s="35"/>
      <c r="B55" s="24"/>
      <c r="C55" s="242"/>
      <c r="D55" s="308"/>
      <c r="E55" s="1080"/>
      <c r="F55" s="246"/>
      <c r="G55" s="22"/>
      <c r="H55" s="28"/>
      <c r="I55" s="27"/>
      <c r="J55" s="27"/>
    </row>
    <row r="56" spans="1:10" s="17" customFormat="1" ht="16.5" customHeight="1" x14ac:dyDescent="0.3">
      <c r="A56" s="313">
        <f>A49+0.01</f>
        <v>6.0599999999999987</v>
      </c>
      <c r="B56" s="124" t="s">
        <v>378</v>
      </c>
      <c r="C56" s="326"/>
      <c r="D56" s="327"/>
      <c r="E56" s="1160"/>
      <c r="F56" s="125"/>
      <c r="G56" s="27"/>
      <c r="H56" s="27"/>
    </row>
    <row r="57" spans="1:10" s="17" customFormat="1" ht="33" x14ac:dyDescent="0.3">
      <c r="A57" s="460" t="s">
        <v>163</v>
      </c>
      <c r="B57" s="462" t="s">
        <v>175</v>
      </c>
      <c r="C57" s="328"/>
      <c r="D57" s="320"/>
      <c r="E57" s="1161"/>
      <c r="F57" s="297"/>
      <c r="G57" s="27"/>
      <c r="H57" s="27"/>
    </row>
    <row r="58" spans="1:10" s="17" customFormat="1" ht="33" x14ac:dyDescent="0.3">
      <c r="A58" s="463" t="s">
        <v>165</v>
      </c>
      <c r="B58" s="464" t="s">
        <v>87</v>
      </c>
      <c r="C58" s="328"/>
      <c r="D58" s="320"/>
      <c r="E58" s="1161"/>
      <c r="F58" s="297"/>
      <c r="G58" s="27"/>
      <c r="H58" s="27"/>
    </row>
    <row r="59" spans="1:10" s="17" customFormat="1" x14ac:dyDescent="0.3">
      <c r="A59" s="465"/>
      <c r="B59" s="466" t="s">
        <v>88</v>
      </c>
      <c r="C59" s="328"/>
      <c r="D59" s="320"/>
      <c r="E59" s="1161"/>
      <c r="F59" s="297"/>
      <c r="G59" s="27"/>
      <c r="H59" s="27"/>
    </row>
    <row r="60" spans="1:10" s="17" customFormat="1" x14ac:dyDescent="0.3">
      <c r="A60" s="465"/>
      <c r="B60" s="466" t="s">
        <v>89</v>
      </c>
      <c r="C60" s="328"/>
      <c r="D60" s="320"/>
      <c r="E60" s="1161"/>
      <c r="F60" s="297"/>
      <c r="G60" s="27"/>
      <c r="H60" s="27"/>
    </row>
    <row r="61" spans="1:10" s="17" customFormat="1" ht="16.5" customHeight="1" x14ac:dyDescent="0.3">
      <c r="A61" s="465"/>
      <c r="B61" s="466" t="s">
        <v>93</v>
      </c>
      <c r="C61" s="328"/>
      <c r="D61" s="320"/>
      <c r="E61" s="1161"/>
      <c r="F61" s="297"/>
      <c r="G61" s="27"/>
      <c r="H61" s="27"/>
    </row>
    <row r="62" spans="1:10" s="17" customFormat="1" ht="16.5" customHeight="1" x14ac:dyDescent="0.3">
      <c r="A62" s="467"/>
      <c r="B62" s="470" t="s">
        <v>176</v>
      </c>
      <c r="C62" s="328"/>
      <c r="D62" s="320"/>
      <c r="E62" s="1161"/>
      <c r="F62" s="297"/>
      <c r="G62" s="27"/>
      <c r="H62" s="27"/>
    </row>
    <row r="63" spans="1:10" s="17" customFormat="1" ht="47.65" customHeight="1" x14ac:dyDescent="0.3">
      <c r="A63" s="460" t="s">
        <v>166</v>
      </c>
      <c r="B63" s="906" t="s">
        <v>1005</v>
      </c>
      <c r="C63" s="328"/>
      <c r="D63" s="320"/>
      <c r="E63" s="1161"/>
      <c r="F63" s="297"/>
      <c r="G63" s="27"/>
      <c r="H63" s="27"/>
    </row>
    <row r="64" spans="1:10" s="17" customFormat="1" ht="49.5" customHeight="1" x14ac:dyDescent="0.3">
      <c r="A64" s="460" t="s">
        <v>168</v>
      </c>
      <c r="B64" s="461" t="s">
        <v>91</v>
      </c>
      <c r="C64" s="328"/>
      <c r="D64" s="320"/>
      <c r="E64" s="1161"/>
      <c r="F64" s="297"/>
      <c r="G64" s="27"/>
      <c r="H64" s="27"/>
    </row>
    <row r="65" spans="1:10" s="17" customFormat="1" ht="33" x14ac:dyDescent="0.3">
      <c r="A65" s="465" t="s">
        <v>178</v>
      </c>
      <c r="B65" s="466" t="s">
        <v>92</v>
      </c>
      <c r="C65" s="328"/>
      <c r="D65" s="320"/>
      <c r="E65" s="1161"/>
      <c r="F65" s="297"/>
      <c r="G65" s="27"/>
      <c r="H65" s="27"/>
    </row>
    <row r="66" spans="1:10" s="17" customFormat="1" ht="16.5" customHeight="1" x14ac:dyDescent="0.3">
      <c r="A66" s="34"/>
      <c r="B66" s="10"/>
      <c r="C66" s="252" t="s">
        <v>80</v>
      </c>
      <c r="D66" s="239">
        <v>17</v>
      </c>
      <c r="E66" s="1163"/>
      <c r="F66" s="16">
        <f>E66*D66</f>
        <v>0</v>
      </c>
      <c r="G66" s="14"/>
      <c r="H66" s="28"/>
      <c r="I66" s="27"/>
      <c r="J66" s="27"/>
    </row>
    <row r="67" spans="1:10" s="17" customFormat="1" ht="16.5" customHeight="1" x14ac:dyDescent="0.3">
      <c r="A67" s="35"/>
      <c r="B67" s="24"/>
      <c r="C67" s="242"/>
      <c r="D67" s="308"/>
      <c r="E67" s="1080"/>
      <c r="F67" s="246"/>
      <c r="G67" s="22"/>
      <c r="H67" s="28"/>
      <c r="I67" s="27"/>
      <c r="J67" s="27"/>
    </row>
    <row r="68" spans="1:10" s="17" customFormat="1" ht="16.5" customHeight="1" x14ac:dyDescent="0.3">
      <c r="A68" s="35"/>
      <c r="C68" s="242"/>
      <c r="D68" s="308"/>
      <c r="E68" s="1080"/>
      <c r="F68" s="246"/>
      <c r="G68" s="22"/>
      <c r="H68" s="28"/>
      <c r="I68" s="27"/>
      <c r="J68" s="27"/>
    </row>
    <row r="69" spans="1:10" s="17" customFormat="1" ht="16.5" customHeight="1" x14ac:dyDescent="0.3">
      <c r="A69" s="313">
        <f>A56+0.01</f>
        <v>6.0699999999999985</v>
      </c>
      <c r="B69" s="124" t="s">
        <v>1006</v>
      </c>
      <c r="C69" s="326"/>
      <c r="D69" s="327"/>
      <c r="E69" s="1160"/>
      <c r="F69" s="125"/>
      <c r="G69" s="27"/>
      <c r="H69" s="27"/>
    </row>
    <row r="70" spans="1:10" s="17" customFormat="1" ht="33" x14ac:dyDescent="0.3">
      <c r="A70" s="460" t="s">
        <v>163</v>
      </c>
      <c r="B70" s="462" t="s">
        <v>1007</v>
      </c>
      <c r="C70" s="328"/>
      <c r="D70" s="320"/>
      <c r="E70" s="1161"/>
      <c r="F70" s="297"/>
      <c r="G70" s="27"/>
      <c r="H70" s="27"/>
    </row>
    <row r="71" spans="1:10" s="17" customFormat="1" ht="33" x14ac:dyDescent="0.3">
      <c r="A71" s="463" t="s">
        <v>165</v>
      </c>
      <c r="B71" s="464" t="s">
        <v>87</v>
      </c>
      <c r="C71" s="328"/>
      <c r="D71" s="320"/>
      <c r="E71" s="1161"/>
      <c r="F71" s="297"/>
      <c r="G71" s="27"/>
      <c r="H71" s="27"/>
    </row>
    <row r="72" spans="1:10" s="17" customFormat="1" x14ac:dyDescent="0.3">
      <c r="A72" s="465"/>
      <c r="B72" s="466" t="s">
        <v>88</v>
      </c>
      <c r="C72" s="328"/>
      <c r="D72" s="320"/>
      <c r="E72" s="1161"/>
      <c r="F72" s="297"/>
      <c r="G72" s="27"/>
      <c r="H72" s="27"/>
    </row>
    <row r="73" spans="1:10" s="17" customFormat="1" x14ac:dyDescent="0.3">
      <c r="A73" s="465"/>
      <c r="B73" s="466" t="s">
        <v>89</v>
      </c>
      <c r="C73" s="328"/>
      <c r="D73" s="320"/>
      <c r="E73" s="1161"/>
      <c r="F73" s="297"/>
      <c r="G73" s="27"/>
      <c r="H73" s="27"/>
    </row>
    <row r="74" spans="1:10" s="17" customFormat="1" ht="16.5" customHeight="1" x14ac:dyDescent="0.3">
      <c r="A74" s="465"/>
      <c r="B74" s="466" t="s">
        <v>93</v>
      </c>
      <c r="C74" s="328"/>
      <c r="D74" s="320"/>
      <c r="E74" s="1161"/>
      <c r="F74" s="297"/>
      <c r="G74" s="27"/>
      <c r="H74" s="27"/>
    </row>
    <row r="75" spans="1:10" s="17" customFormat="1" ht="16.5" customHeight="1" x14ac:dyDescent="0.3">
      <c r="A75" s="467"/>
      <c r="B75" s="470" t="s">
        <v>176</v>
      </c>
      <c r="C75" s="328"/>
      <c r="D75" s="320"/>
      <c r="E75" s="1161"/>
      <c r="F75" s="297"/>
      <c r="G75" s="27"/>
      <c r="H75" s="27"/>
    </row>
    <row r="76" spans="1:10" s="17" customFormat="1" ht="47.65" customHeight="1" x14ac:dyDescent="0.3">
      <c r="A76" s="460" t="s">
        <v>166</v>
      </c>
      <c r="B76" s="461" t="s">
        <v>1008</v>
      </c>
      <c r="C76" s="328"/>
      <c r="D76" s="320"/>
      <c r="E76" s="1161"/>
      <c r="F76" s="297"/>
      <c r="G76" s="27"/>
      <c r="H76" s="27"/>
    </row>
    <row r="77" spans="1:10" s="17" customFormat="1" ht="33" x14ac:dyDescent="0.3">
      <c r="A77" s="465" t="s">
        <v>178</v>
      </c>
      <c r="B77" s="466" t="s">
        <v>92</v>
      </c>
      <c r="C77" s="328"/>
      <c r="D77" s="320"/>
      <c r="E77" s="1161"/>
      <c r="F77" s="297"/>
      <c r="G77" s="27"/>
      <c r="H77" s="27"/>
    </row>
    <row r="78" spans="1:10" s="17" customFormat="1" ht="16.5" customHeight="1" x14ac:dyDescent="0.3">
      <c r="A78" s="34"/>
      <c r="B78" s="10"/>
      <c r="C78" s="252" t="s">
        <v>80</v>
      </c>
      <c r="D78" s="239">
        <v>2</v>
      </c>
      <c r="E78" s="1163"/>
      <c r="F78" s="16">
        <f>E78*D78</f>
        <v>0</v>
      </c>
      <c r="G78" s="14"/>
      <c r="H78" s="28"/>
      <c r="I78" s="27"/>
      <c r="J78" s="27"/>
    </row>
    <row r="79" spans="1:10" s="17" customFormat="1" ht="16.5" customHeight="1" x14ac:dyDescent="0.3">
      <c r="A79" s="35"/>
      <c r="B79" s="24"/>
      <c r="C79" s="242"/>
      <c r="D79" s="308"/>
      <c r="E79" s="1080"/>
      <c r="F79" s="246"/>
      <c r="G79" s="22"/>
      <c r="H79" s="28"/>
      <c r="I79" s="27"/>
      <c r="J79" s="27"/>
    </row>
    <row r="80" spans="1:10" s="17" customFormat="1" ht="16.5" customHeight="1" x14ac:dyDescent="0.3">
      <c r="A80" s="35"/>
      <c r="C80" s="242"/>
      <c r="D80" s="308"/>
      <c r="E80" s="1080"/>
      <c r="F80" s="246"/>
      <c r="G80" s="22"/>
      <c r="H80" s="28"/>
      <c r="I80" s="27"/>
      <c r="J80" s="27"/>
    </row>
    <row r="81" spans="1:10" s="17" customFormat="1" ht="16.5" customHeight="1" x14ac:dyDescent="0.3">
      <c r="A81" s="313">
        <f>A56+0.01</f>
        <v>6.0699999999999985</v>
      </c>
      <c r="B81" s="124" t="s">
        <v>86</v>
      </c>
      <c r="C81" s="326"/>
      <c r="D81" s="327"/>
      <c r="E81" s="1160"/>
      <c r="F81" s="125"/>
      <c r="G81" s="27"/>
      <c r="H81" s="27"/>
    </row>
    <row r="82" spans="1:10" s="17" customFormat="1" ht="49.5" x14ac:dyDescent="0.3">
      <c r="A82" s="460" t="s">
        <v>163</v>
      </c>
      <c r="B82" s="462" t="s">
        <v>1009</v>
      </c>
      <c r="C82" s="328"/>
      <c r="D82" s="320"/>
      <c r="E82" s="1161"/>
      <c r="F82" s="297"/>
      <c r="G82" s="27"/>
      <c r="H82" s="27"/>
    </row>
    <row r="83" spans="1:10" s="17" customFormat="1" ht="33" x14ac:dyDescent="0.3">
      <c r="A83" s="463" t="s">
        <v>165</v>
      </c>
      <c r="B83" s="464" t="s">
        <v>87</v>
      </c>
      <c r="C83" s="328"/>
      <c r="D83" s="320"/>
      <c r="E83" s="1161"/>
      <c r="F83" s="297"/>
      <c r="G83" s="27"/>
      <c r="H83" s="27"/>
    </row>
    <row r="84" spans="1:10" s="17" customFormat="1" x14ac:dyDescent="0.3">
      <c r="A84" s="465"/>
      <c r="B84" s="466" t="s">
        <v>88</v>
      </c>
      <c r="C84" s="328"/>
      <c r="D84" s="320"/>
      <c r="E84" s="1161"/>
      <c r="F84" s="297"/>
      <c r="G84" s="27"/>
      <c r="H84" s="27"/>
    </row>
    <row r="85" spans="1:10" s="17" customFormat="1" x14ac:dyDescent="0.3">
      <c r="A85" s="465"/>
      <c r="B85" s="466" t="s">
        <v>89</v>
      </c>
      <c r="C85" s="328"/>
      <c r="D85" s="320"/>
      <c r="E85" s="1161"/>
      <c r="F85" s="297"/>
      <c r="G85" s="27"/>
      <c r="H85" s="27"/>
    </row>
    <row r="86" spans="1:10" s="17" customFormat="1" ht="16.5" customHeight="1" x14ac:dyDescent="0.3">
      <c r="A86" s="465"/>
      <c r="B86" s="466" t="s">
        <v>93</v>
      </c>
      <c r="C86" s="328"/>
      <c r="D86" s="320"/>
      <c r="E86" s="1161"/>
      <c r="F86" s="297"/>
      <c r="G86" s="27"/>
      <c r="H86" s="27"/>
    </row>
    <row r="87" spans="1:10" s="17" customFormat="1" ht="16.5" customHeight="1" x14ac:dyDescent="0.3">
      <c r="A87" s="467"/>
      <c r="B87" s="470" t="s">
        <v>176</v>
      </c>
      <c r="C87" s="328"/>
      <c r="D87" s="320"/>
      <c r="E87" s="1161"/>
      <c r="F87" s="297"/>
      <c r="G87" s="27"/>
      <c r="H87" s="27"/>
    </row>
    <row r="88" spans="1:10" s="17" customFormat="1" ht="67.900000000000006" customHeight="1" x14ac:dyDescent="0.3">
      <c r="A88" s="460" t="s">
        <v>166</v>
      </c>
      <c r="B88" s="906" t="s">
        <v>1010</v>
      </c>
      <c r="C88" s="328"/>
      <c r="D88" s="320"/>
      <c r="E88" s="1161"/>
      <c r="F88" s="297"/>
      <c r="G88" s="27"/>
      <c r="H88" s="27"/>
    </row>
    <row r="89" spans="1:10" s="17" customFormat="1" ht="49.5" customHeight="1" x14ac:dyDescent="0.3">
      <c r="A89" s="460" t="s">
        <v>168</v>
      </c>
      <c r="B89" s="461" t="s">
        <v>91</v>
      </c>
      <c r="C89" s="328"/>
      <c r="D89" s="320"/>
      <c r="E89" s="1161"/>
      <c r="F89" s="297"/>
      <c r="G89" s="27"/>
      <c r="H89" s="27"/>
    </row>
    <row r="90" spans="1:10" s="17" customFormat="1" ht="33" x14ac:dyDescent="0.3">
      <c r="A90" s="465" t="s">
        <v>178</v>
      </c>
      <c r="B90" s="466" t="s">
        <v>92</v>
      </c>
      <c r="C90" s="328"/>
      <c r="D90" s="320"/>
      <c r="E90" s="1161"/>
      <c r="F90" s="297"/>
      <c r="G90" s="27"/>
      <c r="H90" s="27"/>
    </row>
    <row r="91" spans="1:10" s="17" customFormat="1" ht="16.5" customHeight="1" x14ac:dyDescent="0.3">
      <c r="A91" s="34"/>
      <c r="B91" s="10"/>
      <c r="C91" s="252" t="s">
        <v>80</v>
      </c>
      <c r="D91" s="239">
        <v>7</v>
      </c>
      <c r="E91" s="1163"/>
      <c r="F91" s="16">
        <f>E91*D91</f>
        <v>0</v>
      </c>
      <c r="G91" s="14"/>
      <c r="H91" s="28"/>
      <c r="I91" s="27"/>
      <c r="J91" s="27"/>
    </row>
    <row r="92" spans="1:10" s="17" customFormat="1" ht="16.5" customHeight="1" x14ac:dyDescent="0.3">
      <c r="A92" s="35"/>
      <c r="B92" s="24"/>
      <c r="C92" s="242"/>
      <c r="D92" s="308"/>
      <c r="E92" s="1080"/>
      <c r="F92" s="246"/>
      <c r="G92" s="22"/>
      <c r="H92" s="28"/>
      <c r="I92" s="27"/>
      <c r="J92" s="27"/>
    </row>
    <row r="93" spans="1:10" s="17" customFormat="1" ht="16.5" customHeight="1" x14ac:dyDescent="0.3">
      <c r="A93" s="35"/>
      <c r="C93" s="242"/>
      <c r="D93" s="308"/>
      <c r="E93" s="1080"/>
      <c r="F93" s="246"/>
      <c r="G93" s="22"/>
      <c r="H93" s="28"/>
      <c r="I93" s="27"/>
      <c r="J93" s="27"/>
    </row>
    <row r="94" spans="1:10" s="17" customFormat="1" ht="16.5" customHeight="1" x14ac:dyDescent="0.3">
      <c r="A94" s="313">
        <f>A81+0.01</f>
        <v>6.0799999999999983</v>
      </c>
      <c r="B94" s="124" t="s">
        <v>86</v>
      </c>
      <c r="C94" s="326"/>
      <c r="D94" s="327"/>
      <c r="E94" s="1160"/>
      <c r="F94" s="125"/>
      <c r="G94" s="27"/>
      <c r="H94" s="27"/>
    </row>
    <row r="95" spans="1:10" s="17" customFormat="1" ht="49.5" x14ac:dyDescent="0.3">
      <c r="A95" s="460" t="s">
        <v>163</v>
      </c>
      <c r="B95" s="462" t="s">
        <v>179</v>
      </c>
      <c r="C95" s="328"/>
      <c r="D95" s="320"/>
      <c r="E95" s="1161"/>
      <c r="F95" s="297"/>
      <c r="G95" s="27"/>
      <c r="H95" s="27"/>
    </row>
    <row r="96" spans="1:10" s="17" customFormat="1" ht="33" x14ac:dyDescent="0.3">
      <c r="A96" s="463" t="s">
        <v>165</v>
      </c>
      <c r="B96" s="464" t="s">
        <v>87</v>
      </c>
      <c r="C96" s="328"/>
      <c r="D96" s="320"/>
      <c r="E96" s="1161"/>
      <c r="F96" s="297"/>
      <c r="G96" s="27"/>
      <c r="H96" s="27"/>
    </row>
    <row r="97" spans="1:10" s="17" customFormat="1" x14ac:dyDescent="0.3">
      <c r="A97" s="465"/>
      <c r="B97" s="466" t="s">
        <v>88</v>
      </c>
      <c r="C97" s="328"/>
      <c r="D97" s="320"/>
      <c r="E97" s="1161"/>
      <c r="F97" s="297"/>
      <c r="G97" s="27"/>
      <c r="H97" s="27"/>
    </row>
    <row r="98" spans="1:10" s="17" customFormat="1" x14ac:dyDescent="0.3">
      <c r="A98" s="465"/>
      <c r="B98" s="466" t="s">
        <v>89</v>
      </c>
      <c r="C98" s="328"/>
      <c r="D98" s="320"/>
      <c r="E98" s="1161"/>
      <c r="F98" s="297"/>
      <c r="G98" s="27"/>
      <c r="H98" s="27"/>
    </row>
    <row r="99" spans="1:10" s="17" customFormat="1" ht="16.5" customHeight="1" x14ac:dyDescent="0.3">
      <c r="A99" s="465"/>
      <c r="B99" s="466" t="s">
        <v>93</v>
      </c>
      <c r="C99" s="328"/>
      <c r="D99" s="320"/>
      <c r="E99" s="1161"/>
      <c r="F99" s="297"/>
      <c r="G99" s="27"/>
      <c r="H99" s="27"/>
    </row>
    <row r="100" spans="1:10" s="17" customFormat="1" ht="16.5" customHeight="1" x14ac:dyDescent="0.3">
      <c r="A100" s="467"/>
      <c r="B100" s="470" t="s">
        <v>176</v>
      </c>
      <c r="C100" s="328"/>
      <c r="D100" s="320"/>
      <c r="E100" s="1161"/>
      <c r="F100" s="297"/>
      <c r="G100" s="27"/>
      <c r="H100" s="27"/>
    </row>
    <row r="101" spans="1:10" s="17" customFormat="1" ht="47.65" customHeight="1" x14ac:dyDescent="0.3">
      <c r="A101" s="460" t="s">
        <v>166</v>
      </c>
      <c r="B101" s="461" t="s">
        <v>177</v>
      </c>
      <c r="C101" s="328"/>
      <c r="D101" s="320"/>
      <c r="E101" s="1161"/>
      <c r="F101" s="297"/>
      <c r="G101" s="27"/>
      <c r="H101" s="27"/>
    </row>
    <row r="102" spans="1:10" s="17" customFormat="1" ht="49.5" customHeight="1" x14ac:dyDescent="0.3">
      <c r="A102" s="460" t="s">
        <v>168</v>
      </c>
      <c r="B102" s="461" t="s">
        <v>91</v>
      </c>
      <c r="C102" s="328"/>
      <c r="D102" s="320"/>
      <c r="E102" s="1161"/>
      <c r="F102" s="297"/>
      <c r="G102" s="27"/>
      <c r="H102" s="27"/>
    </row>
    <row r="103" spans="1:10" s="17" customFormat="1" ht="33" x14ac:dyDescent="0.3">
      <c r="A103" s="460" t="s">
        <v>178</v>
      </c>
      <c r="B103" s="461" t="s">
        <v>92</v>
      </c>
      <c r="C103" s="328"/>
      <c r="D103" s="320"/>
      <c r="E103" s="1161"/>
      <c r="F103" s="297"/>
      <c r="G103" s="27"/>
      <c r="H103" s="27"/>
    </row>
    <row r="104" spans="1:10" s="17" customFormat="1" ht="16.5" customHeight="1" x14ac:dyDescent="0.3">
      <c r="A104" s="34"/>
      <c r="B104" s="10"/>
      <c r="C104" s="252" t="s">
        <v>80</v>
      </c>
      <c r="D104" s="239">
        <v>2</v>
      </c>
      <c r="E104" s="1163"/>
      <c r="F104" s="16">
        <f>E104*D104</f>
        <v>0</v>
      </c>
      <c r="G104" s="14"/>
      <c r="H104" s="28"/>
      <c r="I104" s="27"/>
      <c r="J104" s="27"/>
    </row>
    <row r="105" spans="1:10" s="17" customFormat="1" ht="16.5" customHeight="1" x14ac:dyDescent="0.3">
      <c r="A105" s="35"/>
      <c r="B105" s="24"/>
      <c r="C105" s="242"/>
      <c r="D105" s="308"/>
      <c r="E105" s="1080"/>
      <c r="F105" s="246"/>
      <c r="G105" s="22"/>
      <c r="H105" s="28"/>
      <c r="I105" s="27"/>
      <c r="J105" s="27"/>
    </row>
    <row r="106" spans="1:10" s="17" customFormat="1" ht="16.5" customHeight="1" x14ac:dyDescent="0.3">
      <c r="A106" s="313">
        <f>A94+0.01</f>
        <v>6.0899999999999981</v>
      </c>
      <c r="B106" s="316" t="s">
        <v>94</v>
      </c>
      <c r="C106" s="118"/>
      <c r="D106" s="317"/>
      <c r="E106" s="1166"/>
      <c r="F106" s="192"/>
    </row>
    <row r="107" spans="1:10" s="17" customFormat="1" ht="16.5" customHeight="1" x14ac:dyDescent="0.3">
      <c r="A107" s="318"/>
      <c r="B107" s="315" t="s">
        <v>95</v>
      </c>
      <c r="C107" s="319"/>
      <c r="D107" s="320"/>
      <c r="E107" s="1167"/>
      <c r="F107" s="331"/>
      <c r="G107" s="27"/>
      <c r="H107" s="27"/>
    </row>
    <row r="108" spans="1:10" s="17" customFormat="1" ht="16.5" customHeight="1" x14ac:dyDescent="0.3">
      <c r="A108" s="318"/>
      <c r="B108" s="315" t="s">
        <v>96</v>
      </c>
      <c r="C108" s="321"/>
      <c r="D108" s="320"/>
      <c r="E108" s="1167"/>
      <c r="F108" s="323"/>
    </row>
    <row r="109" spans="1:10" s="17" customFormat="1" ht="35.1" customHeight="1" x14ac:dyDescent="0.3">
      <c r="A109" s="318"/>
      <c r="B109" s="315" t="s">
        <v>180</v>
      </c>
      <c r="C109" s="321"/>
      <c r="D109" s="320"/>
      <c r="E109" s="1167"/>
      <c r="F109" s="323"/>
    </row>
    <row r="110" spans="1:10" s="17" customFormat="1" ht="16.5" customHeight="1" x14ac:dyDescent="0.3">
      <c r="A110" s="323"/>
      <c r="B110" s="324" t="s">
        <v>85</v>
      </c>
      <c r="C110" s="325"/>
      <c r="D110" s="320"/>
      <c r="E110" s="1167"/>
      <c r="F110" s="332"/>
      <c r="G110" s="27"/>
      <c r="H110" s="27"/>
    </row>
    <row r="111" spans="1:10" s="17" customFormat="1" ht="16.5" customHeight="1" x14ac:dyDescent="0.3">
      <c r="A111" s="34"/>
      <c r="B111" s="10"/>
      <c r="C111" s="252" t="s">
        <v>80</v>
      </c>
      <c r="D111" s="469">
        <v>26</v>
      </c>
      <c r="E111" s="1163"/>
      <c r="F111" s="16">
        <f>E111*D111</f>
        <v>0</v>
      </c>
      <c r="G111" s="14"/>
      <c r="H111" s="28"/>
      <c r="I111" s="27"/>
      <c r="J111" s="27"/>
    </row>
    <row r="112" spans="1:10" s="17" customFormat="1" ht="16.5" customHeight="1" x14ac:dyDescent="0.3">
      <c r="A112" s="35"/>
      <c r="B112" s="24"/>
      <c r="C112" s="242"/>
      <c r="D112" s="308"/>
      <c r="E112" s="1080"/>
      <c r="F112" s="246"/>
      <c r="G112" s="22"/>
      <c r="H112" s="28"/>
      <c r="I112" s="27"/>
      <c r="J112" s="27"/>
    </row>
    <row r="113" spans="1:10" s="17" customFormat="1" ht="16.5" customHeight="1" x14ac:dyDescent="0.3">
      <c r="A113" s="35"/>
      <c r="B113" s="24"/>
      <c r="C113" s="242"/>
      <c r="D113" s="308"/>
      <c r="E113" s="1080"/>
      <c r="F113" s="246"/>
      <c r="G113" s="22"/>
      <c r="H113" s="28"/>
      <c r="I113" s="27"/>
      <c r="J113" s="27"/>
    </row>
    <row r="114" spans="1:10" s="17" customFormat="1" ht="16.5" customHeight="1" x14ac:dyDescent="0.3">
      <c r="A114" s="35"/>
      <c r="B114" s="24"/>
      <c r="C114" s="242"/>
      <c r="D114" s="308"/>
      <c r="E114" s="1080"/>
      <c r="F114" s="246"/>
      <c r="G114" s="22"/>
      <c r="H114" s="28"/>
      <c r="I114" s="27"/>
      <c r="J114" s="27"/>
    </row>
    <row r="115" spans="1:10" s="17" customFormat="1" ht="49.5" x14ac:dyDescent="0.3">
      <c r="A115" s="313">
        <f>A106+0.01</f>
        <v>6.0999999999999979</v>
      </c>
      <c r="B115" s="314" t="s">
        <v>99</v>
      </c>
      <c r="C115" s="288"/>
      <c r="D115" s="289"/>
      <c r="E115" s="1160"/>
      <c r="F115" s="290"/>
      <c r="G115" s="291"/>
      <c r="H115" s="292"/>
      <c r="I115" s="27"/>
      <c r="J115" s="27"/>
    </row>
    <row r="116" spans="1:10" s="17" customFormat="1" ht="16.5" customHeight="1" x14ac:dyDescent="0.3">
      <c r="A116" s="293"/>
      <c r="B116" s="315" t="s">
        <v>82</v>
      </c>
      <c r="C116" s="295"/>
      <c r="D116" s="296"/>
      <c r="E116" s="1161"/>
      <c r="F116" s="298"/>
      <c r="G116" s="299"/>
      <c r="H116" s="292"/>
      <c r="I116" s="27"/>
      <c r="J116" s="27"/>
    </row>
    <row r="117" spans="1:10" s="17" customFormat="1" ht="16.5" customHeight="1" x14ac:dyDescent="0.3">
      <c r="A117" s="34"/>
      <c r="B117" s="10"/>
      <c r="C117" s="252" t="s">
        <v>80</v>
      </c>
      <c r="D117" s="239">
        <v>2</v>
      </c>
      <c r="E117" s="1163"/>
      <c r="F117" s="16">
        <f>E117*D117</f>
        <v>0</v>
      </c>
      <c r="G117" s="14"/>
      <c r="H117" s="28"/>
      <c r="I117" s="27"/>
      <c r="J117" s="27"/>
    </row>
    <row r="118" spans="1:10" s="17" customFormat="1" ht="16.5" customHeight="1" x14ac:dyDescent="0.3">
      <c r="A118" s="35"/>
      <c r="B118" s="24"/>
      <c r="C118" s="242"/>
      <c r="D118" s="308"/>
      <c r="E118" s="1080"/>
      <c r="F118" s="246"/>
      <c r="G118" s="22"/>
      <c r="H118" s="28"/>
      <c r="I118" s="27"/>
      <c r="J118" s="27"/>
    </row>
    <row r="119" spans="1:10" s="17" customFormat="1" ht="16.5" customHeight="1" x14ac:dyDescent="0.3">
      <c r="A119" s="35"/>
      <c r="B119" s="24"/>
      <c r="C119" s="242"/>
      <c r="D119" s="308"/>
      <c r="E119" s="1080"/>
      <c r="F119" s="246"/>
      <c r="G119" s="22"/>
      <c r="H119" s="28"/>
      <c r="I119" s="27"/>
      <c r="J119" s="27"/>
    </row>
    <row r="120" spans="1:10" s="17" customFormat="1" ht="16.5" customHeight="1" x14ac:dyDescent="0.3">
      <c r="A120" s="313">
        <f>A115+0.01</f>
        <v>6.1099999999999977</v>
      </c>
      <c r="B120" s="316" t="s">
        <v>100</v>
      </c>
      <c r="C120" s="118"/>
      <c r="D120" s="317"/>
      <c r="E120" s="1165"/>
      <c r="F120" s="126"/>
    </row>
    <row r="121" spans="1:10" s="17" customFormat="1" ht="33" x14ac:dyDescent="0.3">
      <c r="A121" s="318"/>
      <c r="B121" s="315" t="s">
        <v>101</v>
      </c>
      <c r="C121" s="319"/>
      <c r="D121" s="296"/>
      <c r="E121" s="1161"/>
      <c r="F121" s="297"/>
      <c r="G121" s="27"/>
      <c r="H121" s="27"/>
    </row>
    <row r="122" spans="1:10" s="17" customFormat="1" ht="16.5" customHeight="1" x14ac:dyDescent="0.3">
      <c r="A122" s="318"/>
      <c r="B122" s="315" t="s">
        <v>96</v>
      </c>
      <c r="C122" s="321"/>
      <c r="D122" s="320"/>
      <c r="E122" s="1161"/>
      <c r="F122" s="297"/>
    </row>
    <row r="123" spans="1:10" s="17" customFormat="1" ht="16.5" customHeight="1" x14ac:dyDescent="0.3">
      <c r="A123" s="318"/>
      <c r="B123" s="315" t="s">
        <v>97</v>
      </c>
      <c r="C123" s="321"/>
      <c r="D123" s="320"/>
      <c r="E123" s="1161"/>
      <c r="F123" s="297"/>
    </row>
    <row r="124" spans="1:10" s="17" customFormat="1" ht="16.5" customHeight="1" x14ac:dyDescent="0.3">
      <c r="A124" s="318"/>
      <c r="B124" s="315" t="s">
        <v>98</v>
      </c>
      <c r="C124" s="321"/>
      <c r="D124" s="320"/>
      <c r="E124" s="1161"/>
      <c r="F124" s="297"/>
    </row>
    <row r="125" spans="1:10" s="17" customFormat="1" ht="16.5" customHeight="1" x14ac:dyDescent="0.3">
      <c r="A125" s="323"/>
      <c r="B125" s="324" t="s">
        <v>85</v>
      </c>
      <c r="C125" s="325"/>
      <c r="D125" s="296"/>
      <c r="E125" s="1161"/>
      <c r="F125" s="297"/>
      <c r="G125" s="27"/>
      <c r="H125" s="27"/>
    </row>
    <row r="126" spans="1:10" s="17" customFormat="1" ht="16.5" customHeight="1" x14ac:dyDescent="0.3">
      <c r="A126" s="34"/>
      <c r="B126" s="10"/>
      <c r="C126" s="252" t="s">
        <v>80</v>
      </c>
      <c r="D126" s="239">
        <v>2</v>
      </c>
      <c r="E126" s="1163"/>
      <c r="F126" s="16">
        <f>E126*D126</f>
        <v>0</v>
      </c>
      <c r="G126" s="14"/>
      <c r="H126" s="28"/>
      <c r="I126" s="27"/>
      <c r="J126" s="27"/>
    </row>
    <row r="127" spans="1:10" s="17" customFormat="1" ht="16.5" customHeight="1" x14ac:dyDescent="0.3">
      <c r="A127" s="35"/>
      <c r="B127" s="24"/>
      <c r="C127" s="242"/>
      <c r="D127" s="308"/>
      <c r="E127" s="1080"/>
      <c r="F127" s="246"/>
      <c r="G127" s="22"/>
      <c r="H127" s="28"/>
      <c r="I127" s="27"/>
      <c r="J127" s="27"/>
    </row>
    <row r="128" spans="1:10" s="17" customFormat="1" ht="16.5" customHeight="1" x14ac:dyDescent="0.3">
      <c r="A128" s="309"/>
      <c r="B128" s="310"/>
      <c r="C128" s="165"/>
      <c r="D128" s="311"/>
      <c r="E128" s="1164"/>
      <c r="F128" s="309"/>
      <c r="G128" s="312"/>
      <c r="H128" s="2"/>
      <c r="I128" s="28"/>
    </row>
    <row r="129" spans="1:10" s="17" customFormat="1" ht="16.5" customHeight="1" x14ac:dyDescent="0.3">
      <c r="A129" s="313">
        <f>A120+0.01</f>
        <v>6.1199999999999974</v>
      </c>
      <c r="B129" s="316" t="s">
        <v>105</v>
      </c>
      <c r="C129" s="118"/>
      <c r="D129" s="317"/>
      <c r="E129" s="1168"/>
      <c r="F129" s="341"/>
    </row>
    <row r="130" spans="1:10" s="17" customFormat="1" x14ac:dyDescent="0.3">
      <c r="A130" s="323"/>
      <c r="B130" s="324" t="s">
        <v>102</v>
      </c>
      <c r="C130" s="325"/>
      <c r="D130" s="337"/>
      <c r="E130" s="1169"/>
      <c r="F130" s="342"/>
    </row>
    <row r="131" spans="1:10" s="17" customFormat="1" ht="33" customHeight="1" x14ac:dyDescent="0.3">
      <c r="A131" s="343"/>
      <c r="B131" s="294" t="s">
        <v>90</v>
      </c>
      <c r="C131" s="325"/>
      <c r="D131" s="337"/>
      <c r="E131" s="1167"/>
      <c r="F131" s="330"/>
    </row>
    <row r="132" spans="1:10" s="17" customFormat="1" ht="49.5" customHeight="1" x14ac:dyDescent="0.3">
      <c r="A132" s="293"/>
      <c r="B132" s="294" t="s">
        <v>103</v>
      </c>
      <c r="C132" s="336"/>
      <c r="D132" s="320"/>
      <c r="E132" s="1167"/>
      <c r="F132" s="330"/>
      <c r="G132" s="27"/>
      <c r="H132" s="27"/>
    </row>
    <row r="133" spans="1:10" s="17" customFormat="1" ht="33" x14ac:dyDescent="0.3">
      <c r="A133" s="293"/>
      <c r="B133" s="294" t="s">
        <v>104</v>
      </c>
      <c r="C133" s="336"/>
      <c r="D133" s="320"/>
      <c r="E133" s="1167"/>
      <c r="F133" s="330"/>
      <c r="G133" s="27"/>
      <c r="H133" s="27"/>
    </row>
    <row r="134" spans="1:10" s="17" customFormat="1" x14ac:dyDescent="0.3">
      <c r="A134" s="293"/>
      <c r="B134" s="294" t="s">
        <v>93</v>
      </c>
      <c r="C134" s="336"/>
      <c r="D134" s="320"/>
      <c r="E134" s="1167"/>
      <c r="F134" s="330"/>
      <c r="G134" s="27"/>
      <c r="H134" s="27"/>
    </row>
    <row r="135" spans="1:10" s="17" customFormat="1" ht="16.5" customHeight="1" x14ac:dyDescent="0.3">
      <c r="A135" s="34"/>
      <c r="B135" s="10"/>
      <c r="C135" s="252" t="s">
        <v>80</v>
      </c>
      <c r="D135" s="239">
        <v>3</v>
      </c>
      <c r="E135" s="1163"/>
      <c r="F135" s="16">
        <f>E135*D135</f>
        <v>0</v>
      </c>
      <c r="G135" s="14"/>
      <c r="H135" s="28"/>
      <c r="I135" s="27"/>
      <c r="J135" s="27"/>
    </row>
    <row r="136" spans="1:10" s="17" customFormat="1" ht="16.5" customHeight="1" x14ac:dyDescent="0.3">
      <c r="A136" s="27"/>
      <c r="B136" s="333"/>
      <c r="C136" s="19"/>
      <c r="D136" s="334"/>
      <c r="E136" s="1170"/>
    </row>
    <row r="137" spans="1:10" s="17" customFormat="1" ht="16.5" customHeight="1" x14ac:dyDescent="0.3">
      <c r="A137" s="27"/>
      <c r="B137" s="333"/>
      <c r="C137" s="19"/>
      <c r="D137" s="334"/>
      <c r="E137" s="1170"/>
    </row>
    <row r="138" spans="1:10" s="17" customFormat="1" ht="16.5" customHeight="1" x14ac:dyDescent="0.3">
      <c r="A138" s="313">
        <f>A129+0.01</f>
        <v>6.1299999999999972</v>
      </c>
      <c r="B138" s="316" t="s">
        <v>1011</v>
      </c>
      <c r="C138" s="118"/>
      <c r="D138" s="317"/>
      <c r="E138" s="1168"/>
      <c r="F138" s="341"/>
    </row>
    <row r="139" spans="1:10" s="17" customFormat="1" x14ac:dyDescent="0.3">
      <c r="A139" s="323"/>
      <c r="B139" s="324" t="s">
        <v>102</v>
      </c>
      <c r="C139" s="325"/>
      <c r="D139" s="337"/>
      <c r="E139" s="1169"/>
      <c r="F139" s="342"/>
    </row>
    <row r="140" spans="1:10" s="17" customFormat="1" ht="33" customHeight="1" x14ac:dyDescent="0.3">
      <c r="A140" s="343"/>
      <c r="B140" s="294" t="s">
        <v>1012</v>
      </c>
      <c r="C140" s="325"/>
      <c r="D140" s="337"/>
      <c r="E140" s="1167"/>
      <c r="F140" s="330"/>
    </row>
    <row r="141" spans="1:10" s="17" customFormat="1" ht="49.5" customHeight="1" x14ac:dyDescent="0.3">
      <c r="A141" s="293"/>
      <c r="B141" s="294" t="s">
        <v>103</v>
      </c>
      <c r="C141" s="336"/>
      <c r="D141" s="320"/>
      <c r="E141" s="1167"/>
      <c r="F141" s="330"/>
      <c r="G141" s="27"/>
      <c r="H141" s="27"/>
    </row>
    <row r="142" spans="1:10" s="17" customFormat="1" ht="33" x14ac:dyDescent="0.3">
      <c r="A142" s="293"/>
      <c r="B142" s="294" t="s">
        <v>104</v>
      </c>
      <c r="C142" s="336"/>
      <c r="D142" s="320"/>
      <c r="E142" s="1167"/>
      <c r="F142" s="330"/>
      <c r="G142" s="27"/>
      <c r="H142" s="27"/>
    </row>
    <row r="143" spans="1:10" s="17" customFormat="1" x14ac:dyDescent="0.3">
      <c r="A143" s="293"/>
      <c r="B143" s="294" t="s">
        <v>93</v>
      </c>
      <c r="C143" s="336"/>
      <c r="D143" s="320"/>
      <c r="E143" s="1167"/>
      <c r="F143" s="330"/>
      <c r="G143" s="27"/>
      <c r="H143" s="27"/>
    </row>
    <row r="144" spans="1:10" s="17" customFormat="1" ht="16.5" customHeight="1" x14ac:dyDescent="0.3">
      <c r="A144" s="34"/>
      <c r="B144" s="10"/>
      <c r="C144" s="252" t="s">
        <v>80</v>
      </c>
      <c r="D144" s="239">
        <v>5</v>
      </c>
      <c r="E144" s="1163"/>
      <c r="F144" s="16">
        <f>E144*D144</f>
        <v>0</v>
      </c>
      <c r="G144" s="14"/>
      <c r="H144" s="28"/>
      <c r="I144" s="27"/>
      <c r="J144" s="27"/>
    </row>
    <row r="145" spans="1:10" s="17" customFormat="1" ht="16.5" customHeight="1" x14ac:dyDescent="0.3">
      <c r="A145" s="27"/>
      <c r="B145" s="333"/>
      <c r="C145" s="19"/>
      <c r="D145" s="334"/>
      <c r="E145" s="1170"/>
    </row>
    <row r="146" spans="1:10" s="17" customFormat="1" ht="16.5" customHeight="1" x14ac:dyDescent="0.3">
      <c r="A146" s="27"/>
      <c r="B146" s="333"/>
      <c r="C146" s="19"/>
      <c r="D146" s="334"/>
      <c r="E146" s="1170"/>
    </row>
    <row r="147" spans="1:10" s="98" customFormat="1" ht="15" customHeight="1" x14ac:dyDescent="0.3">
      <c r="A147" s="313">
        <f>A129+0.01</f>
        <v>6.1299999999999972</v>
      </c>
      <c r="B147" s="316" t="s">
        <v>271</v>
      </c>
      <c r="C147" s="118"/>
      <c r="D147" s="118"/>
      <c r="E147" s="1171"/>
      <c r="F147" s="126"/>
      <c r="G147" s="569"/>
    </row>
    <row r="148" spans="1:10" s="98" customFormat="1" ht="30" customHeight="1" x14ac:dyDescent="0.3">
      <c r="A148" s="323"/>
      <c r="B148" s="324" t="s">
        <v>379</v>
      </c>
      <c r="C148" s="325"/>
      <c r="D148" s="325"/>
      <c r="E148" s="1172"/>
      <c r="F148" s="297"/>
      <c r="G148" s="570"/>
      <c r="H148" s="571"/>
      <c r="I148" s="557"/>
      <c r="J148" s="557"/>
    </row>
    <row r="149" spans="1:10" s="98" customFormat="1" ht="60" customHeight="1" x14ac:dyDescent="0.3">
      <c r="A149" s="323"/>
      <c r="B149" s="294" t="s">
        <v>272</v>
      </c>
      <c r="C149" s="579"/>
      <c r="D149" s="579"/>
      <c r="E149" s="1172"/>
      <c r="F149" s="297"/>
      <c r="G149" s="570"/>
      <c r="H149" s="571"/>
      <c r="I149" s="557"/>
      <c r="J149" s="557"/>
    </row>
    <row r="150" spans="1:10" s="98" customFormat="1" ht="15" customHeight="1" x14ac:dyDescent="0.3">
      <c r="A150" s="323"/>
      <c r="B150" s="324" t="s">
        <v>273</v>
      </c>
      <c r="C150" s="325"/>
      <c r="D150" s="325"/>
      <c r="E150" s="1172"/>
      <c r="F150" s="297"/>
      <c r="G150" s="570"/>
      <c r="H150" s="571"/>
      <c r="I150" s="557"/>
      <c r="J150" s="557"/>
    </row>
    <row r="151" spans="1:10" s="98" customFormat="1" ht="15" customHeight="1" x14ac:dyDescent="0.3">
      <c r="A151" s="580"/>
      <c r="B151" s="581" t="s">
        <v>93</v>
      </c>
      <c r="C151" s="119"/>
      <c r="D151" s="119"/>
      <c r="E151" s="1173"/>
      <c r="F151" s="582"/>
      <c r="G151" s="572"/>
      <c r="H151" s="571"/>
      <c r="I151" s="557"/>
      <c r="J151" s="557"/>
    </row>
    <row r="152" spans="1:10" s="98" customFormat="1" ht="15" customHeight="1" x14ac:dyDescent="0.3">
      <c r="A152" s="247"/>
      <c r="B152" s="583"/>
      <c r="C152" s="11" t="s">
        <v>6</v>
      </c>
      <c r="D152" s="11">
        <v>4</v>
      </c>
      <c r="E152" s="1174"/>
      <c r="F152" s="14">
        <f>E152*D152</f>
        <v>0</v>
      </c>
      <c r="G152" s="573"/>
    </row>
    <row r="153" spans="1:10" s="98" customFormat="1" ht="15" customHeight="1" x14ac:dyDescent="0.3">
      <c r="A153" s="27"/>
      <c r="B153" s="333"/>
      <c r="C153" s="19"/>
      <c r="D153" s="19"/>
      <c r="E153" s="1175"/>
      <c r="F153" s="22"/>
      <c r="G153" s="574"/>
    </row>
    <row r="154" spans="1:10" s="99" customFormat="1" ht="15" customHeight="1" x14ac:dyDescent="0.3">
      <c r="A154" s="35"/>
      <c r="B154" s="24"/>
      <c r="C154" s="242"/>
      <c r="D154" s="242"/>
      <c r="E154" s="1176"/>
      <c r="F154" s="25"/>
      <c r="G154" s="505"/>
      <c r="H154" s="406"/>
      <c r="I154" s="399"/>
      <c r="J154" s="399"/>
    </row>
    <row r="155" spans="1:10" s="99" customFormat="1" ht="15" customHeight="1" x14ac:dyDescent="0.3">
      <c r="A155" s="313">
        <f>A147+0.01</f>
        <v>6.139999999999997</v>
      </c>
      <c r="B155" s="124" t="s">
        <v>275</v>
      </c>
      <c r="C155" s="326"/>
      <c r="D155" s="326"/>
      <c r="E155" s="1177"/>
      <c r="F155" s="173"/>
      <c r="G155" s="399"/>
      <c r="H155" s="399"/>
    </row>
    <row r="156" spans="1:10" s="98" customFormat="1" x14ac:dyDescent="0.3">
      <c r="A156" s="323"/>
      <c r="B156" s="335" t="s">
        <v>276</v>
      </c>
      <c r="C156" s="328"/>
      <c r="D156" s="328"/>
      <c r="E156" s="1178"/>
      <c r="F156" s="338"/>
      <c r="G156" s="557"/>
      <c r="H156" s="557"/>
    </row>
    <row r="157" spans="1:10" s="99" customFormat="1" ht="15" customHeight="1" x14ac:dyDescent="0.3">
      <c r="A157" s="343"/>
      <c r="B157" s="584" t="s">
        <v>277</v>
      </c>
      <c r="C157" s="328"/>
      <c r="D157" s="328"/>
      <c r="E157" s="1179"/>
      <c r="F157" s="322"/>
      <c r="G157" s="399"/>
      <c r="H157" s="399"/>
    </row>
    <row r="158" spans="1:10" s="99" customFormat="1" ht="30" customHeight="1" x14ac:dyDescent="0.3">
      <c r="A158" s="343"/>
      <c r="B158" s="584" t="s">
        <v>278</v>
      </c>
      <c r="C158" s="328"/>
      <c r="D158" s="328"/>
      <c r="E158" s="1179"/>
      <c r="F158" s="322"/>
      <c r="G158" s="399"/>
      <c r="H158" s="399"/>
    </row>
    <row r="159" spans="1:10" s="99" customFormat="1" ht="15" customHeight="1" x14ac:dyDescent="0.3">
      <c r="A159" s="343"/>
      <c r="B159" s="294" t="s">
        <v>279</v>
      </c>
      <c r="C159" s="328"/>
      <c r="D159" s="328"/>
      <c r="E159" s="1179"/>
      <c r="F159" s="322"/>
      <c r="G159" s="399"/>
      <c r="H159" s="399"/>
    </row>
    <row r="160" spans="1:10" s="99" customFormat="1" ht="49.5" x14ac:dyDescent="0.3">
      <c r="A160" s="343"/>
      <c r="B160" s="294" t="s">
        <v>280</v>
      </c>
      <c r="C160" s="328"/>
      <c r="D160" s="328"/>
      <c r="E160" s="1179"/>
      <c r="F160" s="322"/>
      <c r="G160" s="399"/>
      <c r="H160" s="399"/>
    </row>
    <row r="161" spans="1:10" s="99" customFormat="1" ht="15" customHeight="1" x14ac:dyDescent="0.3">
      <c r="A161" s="293"/>
      <c r="B161" s="294" t="s">
        <v>274</v>
      </c>
      <c r="C161" s="295"/>
      <c r="D161" s="295"/>
      <c r="E161" s="1180"/>
      <c r="F161" s="297"/>
      <c r="G161" s="576"/>
      <c r="H161" s="575"/>
      <c r="I161" s="399"/>
      <c r="J161" s="399"/>
    </row>
    <row r="162" spans="1:10" s="99" customFormat="1" ht="15" customHeight="1" x14ac:dyDescent="0.3">
      <c r="A162" s="585"/>
      <c r="B162" s="586" t="s">
        <v>93</v>
      </c>
      <c r="C162" s="587"/>
      <c r="D162" s="587"/>
      <c r="E162" s="1181"/>
      <c r="F162" s="588"/>
      <c r="G162" s="399"/>
      <c r="H162" s="399"/>
    </row>
    <row r="163" spans="1:10" s="99" customFormat="1" ht="15" customHeight="1" x14ac:dyDescent="0.3">
      <c r="A163" s="34"/>
      <c r="B163" s="10"/>
      <c r="C163" s="589" t="s">
        <v>6</v>
      </c>
      <c r="D163" s="589">
        <v>1</v>
      </c>
      <c r="E163" s="1123"/>
      <c r="F163" s="16">
        <f>E163*D163</f>
        <v>0</v>
      </c>
      <c r="G163" s="399"/>
      <c r="H163" s="399"/>
    </row>
    <row r="164" spans="1:10" s="577" customFormat="1" ht="15" customHeight="1" x14ac:dyDescent="0.3">
      <c r="A164" s="240"/>
      <c r="B164" s="241"/>
      <c r="C164" s="242"/>
      <c r="D164" s="243"/>
      <c r="E164" s="1182"/>
      <c r="F164" s="238"/>
    </row>
    <row r="165" spans="1:10" s="578" customFormat="1" ht="15" customHeight="1" x14ac:dyDescent="0.3">
      <c r="A165" s="590"/>
      <c r="B165" s="591"/>
      <c r="C165" s="245"/>
      <c r="D165" s="592"/>
      <c r="E165" s="1183"/>
      <c r="F165" s="238"/>
    </row>
    <row r="166" spans="1:10" s="17" customFormat="1" ht="14.1" customHeight="1" x14ac:dyDescent="0.3">
      <c r="A166" s="907">
        <f>A155+0.01</f>
        <v>6.1499999999999968</v>
      </c>
      <c r="B166" s="316" t="s">
        <v>1013</v>
      </c>
      <c r="C166" s="908"/>
      <c r="D166" s="317"/>
      <c r="E166" s="1165"/>
      <c r="F166" s="126"/>
    </row>
    <row r="167" spans="1:10" s="17" customFormat="1" ht="14.1" customHeight="1" x14ac:dyDescent="0.3">
      <c r="A167" s="543"/>
      <c r="B167" s="335" t="s">
        <v>1014</v>
      </c>
      <c r="C167" s="909"/>
      <c r="D167" s="337"/>
      <c r="E167" s="1184"/>
      <c r="F167" s="338"/>
    </row>
    <row r="168" spans="1:10" s="17" customFormat="1" ht="33" x14ac:dyDescent="0.3">
      <c r="A168" s="910"/>
      <c r="B168" s="294" t="s">
        <v>87</v>
      </c>
      <c r="C168" s="909"/>
      <c r="D168" s="911"/>
      <c r="E168" s="1161"/>
      <c r="F168" s="297"/>
    </row>
    <row r="169" spans="1:10" s="17" customFormat="1" ht="14.1" customHeight="1" x14ac:dyDescent="0.3">
      <c r="A169" s="910"/>
      <c r="B169" s="294" t="s">
        <v>88</v>
      </c>
      <c r="C169" s="909"/>
      <c r="D169" s="911"/>
      <c r="E169" s="1161"/>
      <c r="F169" s="297"/>
    </row>
    <row r="170" spans="1:10" s="17" customFormat="1" ht="14.1" customHeight="1" x14ac:dyDescent="0.3">
      <c r="A170" s="910"/>
      <c r="B170" s="294" t="s">
        <v>89</v>
      </c>
      <c r="C170" s="909"/>
      <c r="D170" s="911"/>
      <c r="E170" s="1161"/>
      <c r="F170" s="297"/>
    </row>
    <row r="171" spans="1:10" s="17" customFormat="1" ht="42" customHeight="1" x14ac:dyDescent="0.3">
      <c r="A171" s="543"/>
      <c r="B171" s="294" t="s">
        <v>1015</v>
      </c>
      <c r="C171" s="909"/>
      <c r="D171" s="337"/>
      <c r="E171" s="1184"/>
      <c r="F171" s="338"/>
    </row>
    <row r="172" spans="1:10" s="17" customFormat="1" ht="33" x14ac:dyDescent="0.3">
      <c r="A172" s="910"/>
      <c r="B172" s="294" t="s">
        <v>1016</v>
      </c>
      <c r="C172" s="912"/>
      <c r="D172" s="911"/>
      <c r="E172" s="1161"/>
      <c r="F172" s="297"/>
      <c r="G172" s="27"/>
      <c r="H172" s="27"/>
    </row>
    <row r="173" spans="1:10" s="17" customFormat="1" ht="14.1" customHeight="1" x14ac:dyDescent="0.3">
      <c r="A173" s="910"/>
      <c r="B173" s="294" t="s">
        <v>93</v>
      </c>
      <c r="C173" s="909"/>
      <c r="D173" s="911"/>
      <c r="E173" s="1161"/>
      <c r="F173" s="297"/>
      <c r="G173" s="27"/>
      <c r="H173" s="27"/>
    </row>
    <row r="174" spans="1:10" s="17" customFormat="1" ht="14.1" customHeight="1" x14ac:dyDescent="0.3">
      <c r="A174" s="9"/>
      <c r="B174" s="10"/>
      <c r="C174" s="913" t="s">
        <v>80</v>
      </c>
      <c r="D174" s="914">
        <v>3</v>
      </c>
      <c r="E174" s="1163"/>
      <c r="F174" s="16">
        <f>E174*D174</f>
        <v>0</v>
      </c>
      <c r="G174" s="14"/>
      <c r="H174" s="28"/>
      <c r="I174" s="27"/>
      <c r="J174" s="27"/>
    </row>
    <row r="175" spans="1:10" s="17" customFormat="1" ht="14.1" customHeight="1" x14ac:dyDescent="0.3">
      <c r="A175" s="20"/>
      <c r="B175" s="339"/>
      <c r="C175" s="915"/>
      <c r="D175" s="916"/>
      <c r="E175" s="1170"/>
    </row>
    <row r="176" spans="1:10" s="17" customFormat="1" ht="14.1" customHeight="1" x14ac:dyDescent="0.3">
      <c r="A176" s="123"/>
      <c r="B176" s="24"/>
      <c r="C176" s="917"/>
      <c r="D176" s="918"/>
      <c r="E176" s="1080"/>
    </row>
    <row r="177" spans="1:10" s="533" customFormat="1" x14ac:dyDescent="0.3">
      <c r="A177" s="926">
        <f>A166+0.01</f>
        <v>6.1599999999999966</v>
      </c>
      <c r="B177" s="927" t="s">
        <v>1017</v>
      </c>
      <c r="C177" s="359"/>
      <c r="D177" s="359"/>
      <c r="E177" s="1185"/>
      <c r="F177" s="745"/>
      <c r="G177" s="919"/>
    </row>
    <row r="178" spans="1:10" s="99" customFormat="1" ht="15" customHeight="1" x14ac:dyDescent="0.3">
      <c r="A178" s="343"/>
      <c r="B178" s="294" t="s">
        <v>1018</v>
      </c>
      <c r="C178" s="328"/>
      <c r="D178" s="328"/>
      <c r="E178" s="1179"/>
      <c r="F178" s="322"/>
      <c r="G178" s="399"/>
      <c r="H178" s="399"/>
    </row>
    <row r="179" spans="1:10" s="99" customFormat="1" ht="15" customHeight="1" x14ac:dyDescent="0.3">
      <c r="A179" s="293"/>
      <c r="B179" s="294" t="s">
        <v>274</v>
      </c>
      <c r="C179" s="295"/>
      <c r="D179" s="295"/>
      <c r="E179" s="1180"/>
      <c r="F179" s="297"/>
      <c r="G179" s="576"/>
      <c r="H179" s="575"/>
      <c r="I179" s="399"/>
      <c r="J179" s="399"/>
    </row>
    <row r="180" spans="1:10" s="99" customFormat="1" ht="15" customHeight="1" x14ac:dyDescent="0.3">
      <c r="A180" s="585"/>
      <c r="B180" s="586" t="s">
        <v>93</v>
      </c>
      <c r="C180" s="587"/>
      <c r="D180" s="587"/>
      <c r="E180" s="1181"/>
      <c r="F180" s="588"/>
      <c r="G180" s="399"/>
      <c r="H180" s="399"/>
    </row>
    <row r="181" spans="1:10" s="533" customFormat="1" ht="15" customHeight="1" x14ac:dyDescent="0.3">
      <c r="A181" s="928"/>
      <c r="B181" s="10" t="s">
        <v>6</v>
      </c>
      <c r="C181" s="528" t="s">
        <v>6</v>
      </c>
      <c r="D181" s="528">
        <v>1</v>
      </c>
      <c r="E181" s="1186"/>
      <c r="F181" s="745">
        <f>E181*D181</f>
        <v>0</v>
      </c>
      <c r="G181" s="920"/>
    </row>
    <row r="182" spans="1:10" s="99" customFormat="1" ht="15" customHeight="1" x14ac:dyDescent="0.25">
      <c r="A182" s="789"/>
      <c r="B182" s="451"/>
      <c r="C182" s="921"/>
      <c r="D182" s="922"/>
      <c r="E182" s="1124"/>
      <c r="F182" s="923"/>
      <c r="G182" s="505"/>
      <c r="H182" s="406"/>
      <c r="I182" s="399"/>
      <c r="J182" s="399"/>
    </row>
    <row r="183" spans="1:10" s="577" customFormat="1" ht="15" customHeight="1" x14ac:dyDescent="0.25">
      <c r="A183" s="924"/>
      <c r="B183" s="925"/>
      <c r="C183" s="921"/>
      <c r="D183" s="922"/>
      <c r="E183" s="1187"/>
    </row>
    <row r="184" spans="1:10" s="17" customFormat="1" ht="66" customHeight="1" x14ac:dyDescent="0.3">
      <c r="A184" s="287">
        <f>A177+0.01</f>
        <v>6.1699999999999964</v>
      </c>
      <c r="B184" s="124" t="s">
        <v>380</v>
      </c>
      <c r="C184" s="118"/>
      <c r="D184" s="317"/>
      <c r="E184" s="1166"/>
      <c r="F184" s="329"/>
    </row>
    <row r="185" spans="1:10" s="17" customFormat="1" ht="16.5" customHeight="1" x14ac:dyDescent="0.3">
      <c r="A185" s="34"/>
      <c r="B185" s="10"/>
      <c r="C185" s="252" t="s">
        <v>5</v>
      </c>
      <c r="D185" s="239">
        <v>6</v>
      </c>
      <c r="E185" s="1163"/>
      <c r="F185" s="16">
        <f>E185*D185</f>
        <v>0</v>
      </c>
      <c r="G185" s="14"/>
      <c r="H185" s="28"/>
      <c r="I185" s="27"/>
      <c r="J185" s="27"/>
    </row>
    <row r="186" spans="1:10" s="17" customFormat="1" ht="16.5" customHeight="1" x14ac:dyDescent="0.3">
      <c r="A186" s="309"/>
      <c r="B186" s="310"/>
      <c r="C186" s="165"/>
      <c r="D186" s="311"/>
      <c r="E186" s="1164"/>
      <c r="F186" s="309"/>
      <c r="G186" s="312"/>
      <c r="H186" s="2"/>
      <c r="I186" s="28"/>
    </row>
    <row r="187" spans="1:10" s="17" customFormat="1" ht="16.5" customHeight="1" x14ac:dyDescent="0.3">
      <c r="A187" s="309"/>
      <c r="B187" s="310"/>
      <c r="C187" s="165"/>
      <c r="D187" s="311"/>
      <c r="E187" s="1164"/>
      <c r="F187" s="309"/>
      <c r="G187" s="312"/>
      <c r="H187" s="2"/>
      <c r="I187" s="28"/>
    </row>
    <row r="188" spans="1:10" s="17" customFormat="1" ht="66" customHeight="1" x14ac:dyDescent="0.3">
      <c r="A188" s="287">
        <f>A184+0.01</f>
        <v>6.1799999999999962</v>
      </c>
      <c r="B188" s="124" t="s">
        <v>381</v>
      </c>
      <c r="C188" s="118"/>
      <c r="D188" s="317"/>
      <c r="E188" s="1166"/>
      <c r="F188" s="329"/>
    </row>
    <row r="189" spans="1:10" s="17" customFormat="1" ht="16.5" customHeight="1" x14ac:dyDescent="0.3">
      <c r="A189" s="34"/>
      <c r="B189" s="10"/>
      <c r="C189" s="252" t="s">
        <v>5</v>
      </c>
      <c r="D189" s="239">
        <v>2</v>
      </c>
      <c r="E189" s="1163"/>
      <c r="F189" s="16">
        <f>E189*D189</f>
        <v>0</v>
      </c>
      <c r="G189" s="14"/>
      <c r="H189" s="28"/>
      <c r="I189" s="27"/>
      <c r="J189" s="27"/>
    </row>
    <row r="190" spans="1:10" s="17" customFormat="1" ht="16.5" customHeight="1" x14ac:dyDescent="0.3">
      <c r="A190" s="309"/>
      <c r="B190" s="310"/>
      <c r="C190" s="165"/>
      <c r="D190" s="311"/>
      <c r="E190" s="1164"/>
      <c r="F190" s="309"/>
      <c r="G190" s="312"/>
      <c r="H190" s="2"/>
      <c r="I190" s="28"/>
    </row>
    <row r="191" spans="1:10" s="17" customFormat="1" ht="16.5" customHeight="1" x14ac:dyDescent="0.3">
      <c r="A191" s="309"/>
      <c r="B191" s="310"/>
      <c r="C191" s="165"/>
      <c r="D191" s="311"/>
      <c r="E191" s="1164"/>
      <c r="F191" s="309"/>
      <c r="G191" s="312"/>
      <c r="H191" s="2"/>
      <c r="I191" s="28"/>
    </row>
    <row r="192" spans="1:10" s="17" customFormat="1" ht="84" customHeight="1" x14ac:dyDescent="0.3">
      <c r="A192" s="1031">
        <f>A188+0.01</f>
        <v>6.1899999999999959</v>
      </c>
      <c r="B192" s="1032" t="s">
        <v>1135</v>
      </c>
      <c r="C192" s="207"/>
      <c r="D192" s="469"/>
      <c r="E192" s="1188"/>
      <c r="F192" s="1033"/>
      <c r="G192" s="14"/>
      <c r="H192" s="28"/>
      <c r="J192" s="27"/>
    </row>
    <row r="193" spans="1:10" s="250" customFormat="1" x14ac:dyDescent="0.3">
      <c r="A193" s="1034"/>
      <c r="B193" s="545" t="s">
        <v>1136</v>
      </c>
      <c r="C193" s="207" t="s">
        <v>68</v>
      </c>
      <c r="D193" s="207">
        <v>12</v>
      </c>
      <c r="E193" s="1189"/>
      <c r="F193" s="548">
        <f>E193*D193</f>
        <v>0</v>
      </c>
      <c r="G193" s="121"/>
      <c r="H193" s="248"/>
      <c r="I193" s="249"/>
      <c r="J193" s="249"/>
    </row>
    <row r="194" spans="1:10" s="250" customFormat="1" ht="14.65" customHeight="1" x14ac:dyDescent="0.3">
      <c r="A194" s="1034"/>
      <c r="B194" s="545" t="s">
        <v>1137</v>
      </c>
      <c r="C194" s="207" t="s">
        <v>68</v>
      </c>
      <c r="D194" s="207">
        <v>12</v>
      </c>
      <c r="E194" s="1189"/>
      <c r="F194" s="548">
        <f>E194*D194</f>
        <v>0</v>
      </c>
      <c r="G194" s="121"/>
      <c r="H194" s="248"/>
      <c r="I194" s="249"/>
      <c r="J194" s="249"/>
    </row>
    <row r="195" spans="1:10" s="250" customFormat="1" ht="14.1" customHeight="1" x14ac:dyDescent="0.3">
      <c r="A195" s="207"/>
      <c r="B195" s="545" t="s">
        <v>1138</v>
      </c>
      <c r="C195" s="207" t="s">
        <v>68</v>
      </c>
      <c r="D195" s="207">
        <v>8</v>
      </c>
      <c r="E195" s="1189"/>
      <c r="F195" s="548">
        <f>E195*D195</f>
        <v>0</v>
      </c>
      <c r="G195" s="121"/>
      <c r="H195" s="248"/>
      <c r="I195" s="249"/>
      <c r="J195" s="249"/>
    </row>
    <row r="196" spans="1:10" s="250" customFormat="1" ht="14.1" customHeight="1" x14ac:dyDescent="0.3">
      <c r="A196" s="207"/>
      <c r="B196" s="545" t="s">
        <v>1139</v>
      </c>
      <c r="C196" s="207" t="s">
        <v>68</v>
      </c>
      <c r="D196" s="207">
        <v>28</v>
      </c>
      <c r="E196" s="1189"/>
      <c r="F196" s="548">
        <f>E196*D196</f>
        <v>0</v>
      </c>
      <c r="G196" s="121"/>
      <c r="H196" s="248"/>
      <c r="I196" s="249"/>
      <c r="J196" s="249"/>
    </row>
    <row r="197" spans="1:10" s="250" customFormat="1" ht="14.1" customHeight="1" x14ac:dyDescent="0.3">
      <c r="A197" s="207"/>
      <c r="B197" s="545" t="s">
        <v>1140</v>
      </c>
      <c r="C197" s="207" t="s">
        <v>5</v>
      </c>
      <c r="D197" s="207">
        <v>62</v>
      </c>
      <c r="E197" s="1189"/>
      <c r="F197" s="548">
        <f>E197*D197</f>
        <v>0</v>
      </c>
      <c r="G197" s="121"/>
      <c r="H197" s="248"/>
      <c r="I197" s="249"/>
      <c r="J197" s="249"/>
    </row>
    <row r="198" spans="1:10" s="17" customFormat="1" x14ac:dyDescent="0.3">
      <c r="A198" s="1035"/>
      <c r="B198" s="1035"/>
      <c r="C198" s="1036"/>
      <c r="D198" s="1037"/>
      <c r="E198" s="1190"/>
      <c r="F198" s="1038"/>
      <c r="G198" s="312"/>
      <c r="H198" s="2"/>
      <c r="I198" s="28"/>
    </row>
    <row r="199" spans="1:10" s="17" customFormat="1" x14ac:dyDescent="0.3">
      <c r="A199" s="1035"/>
      <c r="B199" s="1035"/>
      <c r="C199" s="1036"/>
      <c r="D199" s="1037"/>
      <c r="E199" s="1190"/>
      <c r="F199" s="1038"/>
      <c r="G199" s="312"/>
      <c r="H199" s="2"/>
      <c r="I199" s="28"/>
    </row>
    <row r="200" spans="1:10" s="17" customFormat="1" ht="277.35000000000002" customHeight="1" x14ac:dyDescent="0.3">
      <c r="A200" s="313">
        <f>A192+0.01</f>
        <v>6.1999999999999957</v>
      </c>
      <c r="B200" s="15" t="s">
        <v>181</v>
      </c>
      <c r="C200" s="11"/>
      <c r="D200" s="239"/>
      <c r="E200" s="1163"/>
      <c r="F200" s="344"/>
      <c r="G200" s="14"/>
      <c r="H200" s="28"/>
      <c r="J200" s="27"/>
    </row>
    <row r="201" spans="1:10" s="250" customFormat="1" ht="16.5" customHeight="1" x14ac:dyDescent="0.3">
      <c r="A201" s="345"/>
      <c r="B201" s="18" t="s">
        <v>106</v>
      </c>
      <c r="C201" s="11" t="s">
        <v>68</v>
      </c>
      <c r="D201" s="11">
        <v>580</v>
      </c>
      <c r="E201" s="1131"/>
      <c r="F201" s="14">
        <f>E201*D201</f>
        <v>0</v>
      </c>
      <c r="G201" s="121"/>
      <c r="H201" s="248"/>
      <c r="I201" s="249"/>
      <c r="J201" s="249"/>
    </row>
    <row r="202" spans="1:10" s="250" customFormat="1" ht="16.5" customHeight="1" x14ac:dyDescent="0.3">
      <c r="A202" s="345"/>
      <c r="B202" s="18" t="s">
        <v>107</v>
      </c>
      <c r="C202" s="11" t="s">
        <v>68</v>
      </c>
      <c r="D202" s="11">
        <v>118</v>
      </c>
      <c r="E202" s="1131"/>
      <c r="F202" s="14">
        <f>E202*D202</f>
        <v>0</v>
      </c>
      <c r="G202" s="121"/>
      <c r="H202" s="248"/>
      <c r="I202" s="249"/>
      <c r="J202" s="249"/>
    </row>
    <row r="203" spans="1:10" s="250" customFormat="1" ht="16.5" customHeight="1" x14ac:dyDescent="0.3">
      <c r="A203" s="345"/>
      <c r="B203" s="18" t="s">
        <v>108</v>
      </c>
      <c r="C203" s="11" t="s">
        <v>68</v>
      </c>
      <c r="D203" s="11">
        <v>110</v>
      </c>
      <c r="E203" s="1131"/>
      <c r="F203" s="14">
        <f>E203*D203</f>
        <v>0</v>
      </c>
      <c r="G203" s="121"/>
      <c r="H203" s="248"/>
      <c r="I203" s="249"/>
      <c r="J203" s="249"/>
    </row>
    <row r="204" spans="1:10" s="250" customFormat="1" ht="16.5" customHeight="1" x14ac:dyDescent="0.3">
      <c r="A204" s="345"/>
      <c r="B204" s="18" t="s">
        <v>382</v>
      </c>
      <c r="C204" s="11" t="s">
        <v>68</v>
      </c>
      <c r="D204" s="11">
        <v>60</v>
      </c>
      <c r="E204" s="1131"/>
      <c r="F204" s="14">
        <f t="shared" ref="F204:F205" si="0">E204*D204</f>
        <v>0</v>
      </c>
      <c r="G204" s="121"/>
      <c r="H204" s="248"/>
      <c r="I204" s="249"/>
      <c r="J204" s="249"/>
    </row>
    <row r="205" spans="1:10" s="250" customFormat="1" ht="16.5" customHeight="1" x14ac:dyDescent="0.3">
      <c r="A205" s="345"/>
      <c r="B205" s="18" t="s">
        <v>383</v>
      </c>
      <c r="C205" s="11" t="s">
        <v>68</v>
      </c>
      <c r="D205" s="11">
        <v>40</v>
      </c>
      <c r="E205" s="1131"/>
      <c r="F205" s="14">
        <f t="shared" si="0"/>
        <v>0</v>
      </c>
      <c r="G205" s="121"/>
      <c r="H205" s="248"/>
      <c r="I205" s="249"/>
      <c r="J205" s="249"/>
    </row>
    <row r="206" spans="1:10" s="250" customFormat="1" ht="16.5" customHeight="1" x14ac:dyDescent="0.3">
      <c r="A206" s="345"/>
      <c r="B206" s="18" t="s">
        <v>1141</v>
      </c>
      <c r="C206" s="11" t="s">
        <v>68</v>
      </c>
      <c r="D206" s="11">
        <v>12</v>
      </c>
      <c r="E206" s="1131"/>
      <c r="F206" s="14">
        <f t="shared" ref="F206" si="1">E206*D206</f>
        <v>0</v>
      </c>
      <c r="G206" s="121"/>
      <c r="H206" s="248"/>
      <c r="I206" s="249"/>
      <c r="J206" s="249"/>
    </row>
    <row r="207" spans="1:10" s="250" customFormat="1" ht="15" customHeight="1" x14ac:dyDescent="0.3">
      <c r="A207" s="345"/>
      <c r="B207" s="18" t="s">
        <v>1142</v>
      </c>
      <c r="C207" s="11" t="s">
        <v>5</v>
      </c>
      <c r="D207" s="11">
        <v>840</v>
      </c>
      <c r="E207" s="1072"/>
      <c r="F207" s="14">
        <f>E207*D207</f>
        <v>0</v>
      </c>
    </row>
    <row r="208" spans="1:10" s="17" customFormat="1" ht="16.5" customHeight="1" x14ac:dyDescent="0.3">
      <c r="A208" s="309"/>
      <c r="B208" s="310"/>
      <c r="C208" s="165"/>
      <c r="D208" s="311"/>
      <c r="E208" s="1164"/>
      <c r="F208" s="309"/>
      <c r="G208" s="312"/>
      <c r="H208" s="2"/>
      <c r="I208" s="28"/>
    </row>
    <row r="209" spans="1:10" s="17" customFormat="1" ht="16.5" customHeight="1" x14ac:dyDescent="0.3">
      <c r="A209" s="309"/>
      <c r="B209" s="310"/>
      <c r="C209" s="165"/>
      <c r="D209" s="311"/>
      <c r="E209" s="1164"/>
      <c r="F209" s="309"/>
      <c r="G209" s="312"/>
      <c r="H209" s="2"/>
      <c r="I209" s="28"/>
    </row>
    <row r="210" spans="1:10" s="17" customFormat="1" ht="99" x14ac:dyDescent="0.3">
      <c r="A210" s="34">
        <f>A200+0.01</f>
        <v>6.2099999999999955</v>
      </c>
      <c r="B210" s="346" t="s">
        <v>109</v>
      </c>
      <c r="C210" s="347"/>
      <c r="D210" s="142"/>
      <c r="E210" s="1091"/>
      <c r="F210" s="143"/>
      <c r="G210" s="129"/>
      <c r="H210" s="130"/>
    </row>
    <row r="211" spans="1:10" s="17" customFormat="1" ht="16.5" customHeight="1" x14ac:dyDescent="0.3">
      <c r="A211" s="140"/>
      <c r="B211" s="144" t="s">
        <v>110</v>
      </c>
      <c r="C211" s="207" t="s">
        <v>111</v>
      </c>
      <c r="D211" s="348">
        <v>45</v>
      </c>
      <c r="E211" s="1091"/>
      <c r="F211" s="143">
        <f>E211*D211</f>
        <v>0</v>
      </c>
      <c r="G211" s="22"/>
      <c r="H211" s="130"/>
    </row>
    <row r="212" spans="1:10" s="17" customFormat="1" ht="16.5" customHeight="1" x14ac:dyDescent="0.3">
      <c r="A212" s="34"/>
      <c r="B212" s="18" t="s">
        <v>112</v>
      </c>
      <c r="C212" s="11" t="s">
        <v>5</v>
      </c>
      <c r="D212" s="348">
        <v>178</v>
      </c>
      <c r="E212" s="1163"/>
      <c r="F212" s="16">
        <f>E212*D212</f>
        <v>0</v>
      </c>
      <c r="G212" s="14"/>
    </row>
    <row r="213" spans="1:10" s="17" customFormat="1" ht="17.100000000000001" customHeight="1" x14ac:dyDescent="0.3">
      <c r="A213" s="34"/>
      <c r="B213" s="18" t="s">
        <v>113</v>
      </c>
      <c r="C213" s="11" t="s">
        <v>5</v>
      </c>
      <c r="D213" s="348">
        <v>26</v>
      </c>
      <c r="E213" s="1163"/>
      <c r="F213" s="16">
        <f>E213*D213</f>
        <v>0</v>
      </c>
      <c r="G213" s="14"/>
    </row>
    <row r="214" spans="1:10" s="17" customFormat="1" ht="17.100000000000001" customHeight="1" x14ac:dyDescent="0.3">
      <c r="A214" s="34"/>
      <c r="B214" s="18" t="s">
        <v>293</v>
      </c>
      <c r="C214" s="11" t="s">
        <v>5</v>
      </c>
      <c r="D214" s="348">
        <v>32</v>
      </c>
      <c r="E214" s="1163"/>
      <c r="F214" s="16">
        <f t="shared" ref="F214:F216" si="2">E214*D214</f>
        <v>0</v>
      </c>
      <c r="G214" s="14"/>
    </row>
    <row r="215" spans="1:10" s="17" customFormat="1" ht="17.100000000000001" customHeight="1" x14ac:dyDescent="0.3">
      <c r="A215" s="34"/>
      <c r="B215" s="18" t="s">
        <v>294</v>
      </c>
      <c r="C215" s="11" t="s">
        <v>5</v>
      </c>
      <c r="D215" s="348">
        <v>24</v>
      </c>
      <c r="E215" s="1163"/>
      <c r="F215" s="16">
        <f t="shared" si="2"/>
        <v>0</v>
      </c>
      <c r="G215" s="14"/>
    </row>
    <row r="216" spans="1:10" s="17" customFormat="1" ht="17.100000000000001" customHeight="1" x14ac:dyDescent="0.3">
      <c r="A216" s="34"/>
      <c r="B216" s="18" t="s">
        <v>295</v>
      </c>
      <c r="C216" s="11" t="s">
        <v>5</v>
      </c>
      <c r="D216" s="348">
        <v>12</v>
      </c>
      <c r="E216" s="1163"/>
      <c r="F216" s="16">
        <f t="shared" si="2"/>
        <v>0</v>
      </c>
      <c r="G216" s="14"/>
    </row>
    <row r="217" spans="1:10" s="17" customFormat="1" ht="16.5" customHeight="1" x14ac:dyDescent="0.3">
      <c r="A217" s="309"/>
      <c r="B217" s="310"/>
      <c r="C217" s="165"/>
      <c r="D217" s="311"/>
      <c r="E217" s="1164"/>
      <c r="F217" s="309"/>
      <c r="G217" s="312"/>
      <c r="H217" s="2"/>
      <c r="I217" s="28"/>
    </row>
    <row r="218" spans="1:10" s="17" customFormat="1" ht="16.5" customHeight="1" x14ac:dyDescent="0.3">
      <c r="A218" s="309"/>
      <c r="B218" s="310"/>
      <c r="C218" s="165"/>
      <c r="D218" s="311"/>
      <c r="E218" s="1164"/>
      <c r="F218" s="309"/>
      <c r="G218" s="312"/>
      <c r="H218" s="2"/>
      <c r="I218" s="28"/>
    </row>
    <row r="219" spans="1:10" s="17" customFormat="1" ht="66" customHeight="1" x14ac:dyDescent="0.3">
      <c r="A219" s="34">
        <f>A210+0.01</f>
        <v>6.2199999999999953</v>
      </c>
      <c r="B219" s="15" t="s">
        <v>114</v>
      </c>
      <c r="C219" s="349"/>
      <c r="D219" s="11"/>
      <c r="E219" s="1191"/>
      <c r="F219" s="350"/>
      <c r="G219" s="351"/>
      <c r="H219" s="28"/>
      <c r="I219" s="27"/>
      <c r="J219" s="27"/>
    </row>
    <row r="220" spans="1:10" s="17" customFormat="1" ht="16.5" customHeight="1" x14ac:dyDescent="0.3">
      <c r="A220" s="247"/>
      <c r="B220" s="18" t="s">
        <v>223</v>
      </c>
      <c r="C220" s="349" t="s">
        <v>68</v>
      </c>
      <c r="D220" s="11">
        <v>12</v>
      </c>
      <c r="E220" s="1072"/>
      <c r="F220" s="14">
        <f>E220*D220</f>
        <v>0</v>
      </c>
      <c r="G220" s="131"/>
    </row>
    <row r="221" spans="1:10" s="17" customFormat="1" ht="16.5" customHeight="1" x14ac:dyDescent="0.3">
      <c r="A221" s="247"/>
      <c r="B221" s="18" t="s">
        <v>115</v>
      </c>
      <c r="C221" s="349" t="s">
        <v>68</v>
      </c>
      <c r="D221" s="11">
        <v>170</v>
      </c>
      <c r="E221" s="1072"/>
      <c r="F221" s="14">
        <f>E221*D221</f>
        <v>0</v>
      </c>
      <c r="G221" s="131"/>
    </row>
    <row r="222" spans="1:10" s="17" customFormat="1" ht="16.5" customHeight="1" x14ac:dyDescent="0.3">
      <c r="A222" s="247"/>
      <c r="B222" s="18" t="s">
        <v>116</v>
      </c>
      <c r="C222" s="349" t="s">
        <v>68</v>
      </c>
      <c r="D222" s="11">
        <v>44</v>
      </c>
      <c r="E222" s="1072"/>
      <c r="F222" s="14">
        <f>E222*D222</f>
        <v>0</v>
      </c>
      <c r="G222" s="131"/>
    </row>
    <row r="223" spans="1:10" s="17" customFormat="1" ht="16.5" customHeight="1" x14ac:dyDescent="0.3">
      <c r="A223" s="247"/>
      <c r="B223" s="18" t="s">
        <v>117</v>
      </c>
      <c r="C223" s="349" t="s">
        <v>68</v>
      </c>
      <c r="D223" s="11">
        <v>70</v>
      </c>
      <c r="E223" s="1072"/>
      <c r="F223" s="14">
        <f>E223*D223</f>
        <v>0</v>
      </c>
      <c r="G223" s="131"/>
    </row>
    <row r="224" spans="1:10" s="250" customFormat="1" ht="15" customHeight="1" x14ac:dyDescent="0.3">
      <c r="A224" s="345"/>
      <c r="B224" s="18" t="s">
        <v>182</v>
      </c>
      <c r="C224" s="11" t="s">
        <v>5</v>
      </c>
      <c r="D224" s="11">
        <v>246</v>
      </c>
      <c r="E224" s="1072"/>
      <c r="F224" s="14">
        <f>E224*D224</f>
        <v>0</v>
      </c>
    </row>
    <row r="225" spans="1:11" s="17" customFormat="1" ht="16.5" customHeight="1" x14ac:dyDescent="0.3">
      <c r="A225" s="35"/>
      <c r="B225" s="24"/>
      <c r="C225" s="19"/>
      <c r="D225" s="340"/>
      <c r="E225" s="1080"/>
    </row>
    <row r="226" spans="1:11" s="17" customFormat="1" ht="16.5" customHeight="1" x14ac:dyDescent="0.3">
      <c r="A226" s="35"/>
      <c r="B226" s="24"/>
      <c r="C226" s="19"/>
      <c r="D226" s="340"/>
      <c r="E226" s="1080"/>
    </row>
    <row r="227" spans="1:11" s="17" customFormat="1" ht="66" customHeight="1" x14ac:dyDescent="0.3">
      <c r="A227" s="34">
        <f>A219+0.01</f>
        <v>6.2299999999999951</v>
      </c>
      <c r="B227" s="10" t="s">
        <v>118</v>
      </c>
      <c r="C227" s="11"/>
      <c r="D227" s="352"/>
      <c r="E227" s="1192"/>
      <c r="F227" s="353"/>
    </row>
    <row r="228" spans="1:11" s="17" customFormat="1" ht="16.5" customHeight="1" x14ac:dyDescent="0.3">
      <c r="A228" s="247"/>
      <c r="B228" s="18" t="s">
        <v>117</v>
      </c>
      <c r="C228" s="11" t="s">
        <v>68</v>
      </c>
      <c r="D228" s="11">
        <v>20</v>
      </c>
      <c r="E228" s="1131"/>
      <c r="F228" s="14">
        <f>E228*D228</f>
        <v>0</v>
      </c>
    </row>
    <row r="229" spans="1:11" s="17" customFormat="1" ht="16.5" customHeight="1" x14ac:dyDescent="0.3">
      <c r="A229" s="309"/>
      <c r="B229" s="310"/>
      <c r="C229" s="165"/>
      <c r="D229" s="311"/>
      <c r="E229" s="1164"/>
      <c r="F229" s="309"/>
      <c r="G229" s="312"/>
      <c r="H229" s="2"/>
      <c r="I229" s="28"/>
    </row>
    <row r="230" spans="1:11" s="17" customFormat="1" ht="16.5" customHeight="1" x14ac:dyDescent="0.3">
      <c r="A230" s="309"/>
      <c r="B230" s="310"/>
      <c r="C230" s="165"/>
      <c r="D230" s="311"/>
      <c r="E230" s="1164"/>
      <c r="F230" s="309"/>
      <c r="G230" s="312"/>
      <c r="H230" s="2"/>
      <c r="I230" s="28"/>
    </row>
    <row r="231" spans="1:11" s="17" customFormat="1" ht="49.5" x14ac:dyDescent="0.3">
      <c r="A231" s="34">
        <f>A227+0.01</f>
        <v>6.2399999999999949</v>
      </c>
      <c r="B231" s="10" t="s">
        <v>281</v>
      </c>
      <c r="C231" s="11"/>
      <c r="D231" s="11"/>
      <c r="E231" s="1193"/>
      <c r="F231" s="353"/>
    </row>
    <row r="232" spans="1:11" s="17" customFormat="1" ht="16.5" customHeight="1" x14ac:dyDescent="0.3">
      <c r="A232" s="247"/>
      <c r="B232" s="18" t="s">
        <v>282</v>
      </c>
      <c r="C232" s="11" t="s">
        <v>68</v>
      </c>
      <c r="D232" s="11">
        <v>28</v>
      </c>
      <c r="E232" s="1194"/>
      <c r="F232" s="14">
        <f>E232*D232</f>
        <v>0</v>
      </c>
    </row>
    <row r="233" spans="1:11" s="17" customFormat="1" ht="16.5" customHeight="1" x14ac:dyDescent="0.3">
      <c r="A233" s="247"/>
      <c r="B233" s="18" t="s">
        <v>283</v>
      </c>
      <c r="C233" s="11" t="s">
        <v>68</v>
      </c>
      <c r="D233" s="11">
        <v>16</v>
      </c>
      <c r="E233" s="1194"/>
      <c r="F233" s="14">
        <f>E233*D233</f>
        <v>0</v>
      </c>
    </row>
    <row r="234" spans="1:11" s="17" customFormat="1" ht="16.5" customHeight="1" x14ac:dyDescent="0.3">
      <c r="A234" s="247"/>
      <c r="B234" s="18" t="s">
        <v>384</v>
      </c>
      <c r="C234" s="11" t="s">
        <v>68</v>
      </c>
      <c r="D234" s="11">
        <v>12</v>
      </c>
      <c r="E234" s="1194"/>
      <c r="F234" s="14">
        <f>E234*D234</f>
        <v>0</v>
      </c>
    </row>
    <row r="235" spans="1:11" s="17" customFormat="1" ht="16.5" customHeight="1" x14ac:dyDescent="0.3">
      <c r="A235" s="309"/>
      <c r="B235" s="310"/>
      <c r="C235" s="165"/>
      <c r="D235" s="311"/>
      <c r="E235" s="1164"/>
      <c r="F235" s="309"/>
      <c r="G235" s="312"/>
      <c r="H235" s="2"/>
      <c r="I235" s="28"/>
    </row>
    <row r="236" spans="1:11" s="17" customFormat="1" ht="16.5" customHeight="1" x14ac:dyDescent="0.3">
      <c r="A236" s="309"/>
      <c r="B236" s="310"/>
      <c r="C236" s="165"/>
      <c r="D236" s="311"/>
      <c r="E236" s="1164"/>
      <c r="F236" s="309"/>
      <c r="G236" s="312"/>
      <c r="H236" s="2"/>
      <c r="I236" s="28"/>
    </row>
    <row r="237" spans="1:11" s="154" customFormat="1" ht="14.25" customHeight="1" x14ac:dyDescent="0.3">
      <c r="A237" s="227"/>
      <c r="B237" s="692"/>
      <c r="C237" s="227"/>
      <c r="D237" s="694"/>
      <c r="E237" s="1195"/>
      <c r="F237" s="695"/>
      <c r="H237" s="170"/>
      <c r="I237" s="693"/>
      <c r="K237" s="170"/>
    </row>
    <row r="238" spans="1:11" s="502" customFormat="1" ht="16.5" customHeight="1" x14ac:dyDescent="0.3">
      <c r="A238" s="593">
        <f>A231+0.01</f>
        <v>6.2499999999999947</v>
      </c>
      <c r="B238" s="507" t="s">
        <v>35</v>
      </c>
      <c r="C238" s="499"/>
      <c r="D238" s="239"/>
      <c r="E238" s="1104"/>
      <c r="F238" s="344"/>
      <c r="G238" s="503"/>
      <c r="H238" s="500"/>
      <c r="I238" s="501"/>
      <c r="J238" s="501"/>
    </row>
    <row r="239" spans="1:11" s="502" customFormat="1" ht="16.5" customHeight="1" x14ac:dyDescent="0.3">
      <c r="A239" s="498"/>
      <c r="B239" s="507" t="s">
        <v>119</v>
      </c>
      <c r="C239" s="499" t="s">
        <v>5</v>
      </c>
      <c r="D239" s="239">
        <v>4</v>
      </c>
      <c r="E239" s="1105"/>
      <c r="F239" s="503">
        <f>E239*D239</f>
        <v>0</v>
      </c>
      <c r="G239" s="503"/>
      <c r="H239" s="500"/>
      <c r="I239" s="501"/>
      <c r="J239" s="501"/>
    </row>
    <row r="240" spans="1:11" s="502" customFormat="1" ht="16.5" customHeight="1" x14ac:dyDescent="0.3">
      <c r="A240" s="498"/>
      <c r="B240" s="507" t="s">
        <v>26</v>
      </c>
      <c r="C240" s="499" t="s">
        <v>5</v>
      </c>
      <c r="D240" s="239">
        <v>9</v>
      </c>
      <c r="E240" s="1105"/>
      <c r="F240" s="503">
        <f>E240*D240</f>
        <v>0</v>
      </c>
      <c r="G240" s="503"/>
      <c r="H240" s="500"/>
      <c r="I240" s="501"/>
      <c r="J240" s="501"/>
    </row>
    <row r="241" spans="1:10" s="502" customFormat="1" ht="16.5" customHeight="1" x14ac:dyDescent="0.3">
      <c r="A241" s="498"/>
      <c r="B241" s="507" t="s">
        <v>208</v>
      </c>
      <c r="C241" s="499" t="s">
        <v>5</v>
      </c>
      <c r="D241" s="239">
        <v>2</v>
      </c>
      <c r="E241" s="1105"/>
      <c r="F241" s="503">
        <f>E241*D241</f>
        <v>0</v>
      </c>
      <c r="G241" s="503"/>
      <c r="H241" s="500"/>
      <c r="I241" s="501"/>
      <c r="J241" s="501"/>
    </row>
    <row r="242" spans="1:10" s="502" customFormat="1" ht="16.5" customHeight="1" x14ac:dyDescent="0.3">
      <c r="A242" s="498"/>
      <c r="B242" s="507" t="s">
        <v>202</v>
      </c>
      <c r="C242" s="499" t="s">
        <v>5</v>
      </c>
      <c r="D242" s="239">
        <v>12</v>
      </c>
      <c r="E242" s="1105"/>
      <c r="F242" s="503">
        <f>E242*D242</f>
        <v>0</v>
      </c>
      <c r="G242" s="503"/>
      <c r="H242" s="500"/>
      <c r="I242" s="501"/>
      <c r="J242" s="501"/>
    </row>
    <row r="243" spans="1:10" s="502" customFormat="1" ht="16.5" customHeight="1" x14ac:dyDescent="0.3">
      <c r="A243" s="595"/>
      <c r="B243" s="596"/>
      <c r="C243" s="597"/>
      <c r="D243" s="598"/>
      <c r="E243" s="1106"/>
      <c r="F243" s="595"/>
      <c r="G243" s="599"/>
      <c r="H243" s="600"/>
      <c r="I243" s="500"/>
    </row>
    <row r="244" spans="1:10" s="502" customFormat="1" ht="16.5" customHeight="1" x14ac:dyDescent="0.3">
      <c r="A244" s="595"/>
      <c r="B244" s="596"/>
      <c r="C244" s="597"/>
      <c r="D244" s="598"/>
      <c r="E244" s="1107"/>
      <c r="F244" s="595"/>
      <c r="G244" s="599"/>
      <c r="H244" s="600"/>
      <c r="I244" s="500"/>
    </row>
    <row r="245" spans="1:10" s="502" customFormat="1" x14ac:dyDescent="0.3">
      <c r="A245" s="593">
        <f>A238+0.01</f>
        <v>6.2599999999999945</v>
      </c>
      <c r="B245" s="601" t="s">
        <v>120</v>
      </c>
      <c r="C245" s="499"/>
      <c r="D245" s="120"/>
      <c r="E245" s="1108"/>
      <c r="F245" s="602"/>
      <c r="G245" s="260"/>
      <c r="H245" s="500"/>
      <c r="I245" s="501"/>
      <c r="J245" s="501"/>
    </row>
    <row r="246" spans="1:10" s="502" customFormat="1" ht="16.5" customHeight="1" x14ac:dyDescent="0.3">
      <c r="A246" s="498"/>
      <c r="B246" s="601" t="s">
        <v>26</v>
      </c>
      <c r="C246" s="499" t="s">
        <v>5</v>
      </c>
      <c r="D246" s="239">
        <v>1</v>
      </c>
      <c r="E246" s="1108"/>
      <c r="F246" s="602">
        <f>E246*D246</f>
        <v>0</v>
      </c>
      <c r="G246" s="260"/>
      <c r="H246" s="500"/>
      <c r="I246" s="501"/>
      <c r="J246" s="501"/>
    </row>
    <row r="247" spans="1:10" s="502" customFormat="1" ht="16.5" customHeight="1" x14ac:dyDescent="0.3">
      <c r="A247" s="498"/>
      <c r="B247" s="601" t="s">
        <v>208</v>
      </c>
      <c r="C247" s="499" t="s">
        <v>5</v>
      </c>
      <c r="D247" s="239">
        <v>1</v>
      </c>
      <c r="E247" s="1108"/>
      <c r="F247" s="602">
        <f>E247*D247</f>
        <v>0</v>
      </c>
      <c r="G247" s="260"/>
      <c r="H247" s="500"/>
      <c r="I247" s="501"/>
      <c r="J247" s="501"/>
    </row>
    <row r="248" spans="1:10" s="502" customFormat="1" ht="16.5" customHeight="1" x14ac:dyDescent="0.3">
      <c r="A248" s="504"/>
      <c r="B248" s="603"/>
      <c r="C248" s="258"/>
      <c r="D248" s="357"/>
      <c r="E248" s="1109"/>
      <c r="F248" s="266"/>
      <c r="G248" s="260"/>
      <c r="H248" s="500"/>
      <c r="I248" s="501"/>
      <c r="J248" s="501"/>
    </row>
    <row r="249" spans="1:10" s="502" customFormat="1" ht="16.5" customHeight="1" x14ac:dyDescent="0.3">
      <c r="A249" s="504"/>
      <c r="B249" s="603"/>
      <c r="C249" s="258"/>
      <c r="D249" s="357"/>
      <c r="E249" s="1109"/>
      <c r="F249" s="266"/>
      <c r="G249" s="260"/>
      <c r="H249" s="500"/>
      <c r="I249" s="501"/>
      <c r="J249" s="501"/>
    </row>
    <row r="250" spans="1:10" s="502" customFormat="1" ht="16.5" customHeight="1" x14ac:dyDescent="0.3">
      <c r="A250" s="593">
        <f>A245+0.01</f>
        <v>6.2699999999999942</v>
      </c>
      <c r="B250" s="507" t="s">
        <v>121</v>
      </c>
      <c r="C250" s="499"/>
      <c r="D250" s="120"/>
      <c r="E250" s="1104"/>
      <c r="F250" s="594"/>
      <c r="G250" s="260"/>
      <c r="H250" s="500"/>
      <c r="I250" s="501"/>
      <c r="J250" s="501"/>
    </row>
    <row r="251" spans="1:10" s="502" customFormat="1" ht="16.5" customHeight="1" x14ac:dyDescent="0.3">
      <c r="A251" s="498"/>
      <c r="B251" s="507" t="s">
        <v>119</v>
      </c>
      <c r="C251" s="499" t="s">
        <v>5</v>
      </c>
      <c r="D251" s="239">
        <v>1</v>
      </c>
      <c r="E251" s="1104"/>
      <c r="F251" s="594">
        <f>E251*D251</f>
        <v>0</v>
      </c>
      <c r="G251" s="260"/>
      <c r="H251" s="500"/>
      <c r="I251" s="501"/>
      <c r="J251" s="501"/>
    </row>
    <row r="252" spans="1:10" s="502" customFormat="1" ht="16.5" customHeight="1" x14ac:dyDescent="0.3">
      <c r="A252" s="504"/>
      <c r="B252" s="264"/>
      <c r="C252" s="258"/>
      <c r="D252" s="357"/>
      <c r="E252" s="1109"/>
      <c r="F252" s="266"/>
      <c r="G252" s="260"/>
      <c r="H252" s="500"/>
      <c r="I252" s="501"/>
      <c r="J252" s="501"/>
    </row>
    <row r="253" spans="1:10" s="502" customFormat="1" ht="16.5" customHeight="1" x14ac:dyDescent="0.3">
      <c r="A253" s="504"/>
      <c r="B253" s="264"/>
      <c r="C253" s="258"/>
      <c r="D253" s="357"/>
      <c r="E253" s="1109"/>
      <c r="F253" s="266"/>
      <c r="G253" s="260"/>
    </row>
    <row r="254" spans="1:10" s="502" customFormat="1" ht="16.5" customHeight="1" x14ac:dyDescent="0.3">
      <c r="A254" s="593">
        <f>A250+0.01</f>
        <v>6.279999999999994</v>
      </c>
      <c r="B254" s="507" t="s">
        <v>122</v>
      </c>
      <c r="C254" s="499" t="s">
        <v>123</v>
      </c>
      <c r="D254" s="604"/>
      <c r="E254" s="1104"/>
      <c r="F254" s="594"/>
    </row>
    <row r="255" spans="1:10" s="502" customFormat="1" ht="16.5" customHeight="1" x14ac:dyDescent="0.3">
      <c r="A255" s="498"/>
      <c r="B255" s="507" t="s">
        <v>26</v>
      </c>
      <c r="C255" s="499" t="s">
        <v>5</v>
      </c>
      <c r="D255" s="239">
        <v>1</v>
      </c>
      <c r="E255" s="1104"/>
      <c r="F255" s="594">
        <f>E255*D255</f>
        <v>0</v>
      </c>
    </row>
    <row r="256" spans="1:10" s="502" customFormat="1" ht="16.5" customHeight="1" x14ac:dyDescent="0.3">
      <c r="A256" s="504"/>
      <c r="B256" s="264"/>
      <c r="C256" s="258"/>
      <c r="D256" s="357"/>
      <c r="E256" s="1109"/>
      <c r="F256" s="266"/>
      <c r="G256" s="260"/>
      <c r="H256" s="500"/>
      <c r="I256" s="501"/>
      <c r="J256" s="501"/>
    </row>
    <row r="257" spans="1:9" s="502" customFormat="1" ht="16.5" customHeight="1" x14ac:dyDescent="0.3">
      <c r="A257" s="504"/>
      <c r="B257" s="264"/>
      <c r="C257" s="258"/>
      <c r="D257" s="357"/>
      <c r="E257" s="1109"/>
      <c r="F257" s="266"/>
      <c r="G257" s="501"/>
      <c r="H257" s="501"/>
    </row>
    <row r="258" spans="1:9" s="502" customFormat="1" ht="33" x14ac:dyDescent="0.3">
      <c r="A258" s="593">
        <f>A254+0.01</f>
        <v>6.2899999999999938</v>
      </c>
      <c r="B258" s="507" t="s">
        <v>285</v>
      </c>
      <c r="C258" s="499"/>
      <c r="D258" s="604"/>
      <c r="E258" s="1104"/>
      <c r="F258" s="594"/>
    </row>
    <row r="259" spans="1:9" s="502" customFormat="1" ht="16.5" customHeight="1" x14ac:dyDescent="0.3">
      <c r="A259" s="498"/>
      <c r="B259" s="507" t="s">
        <v>6</v>
      </c>
      <c r="C259" s="499" t="s">
        <v>5</v>
      </c>
      <c r="D259" s="239">
        <v>1</v>
      </c>
      <c r="E259" s="1104"/>
      <c r="F259" s="594">
        <f>E259*D259</f>
        <v>0</v>
      </c>
    </row>
    <row r="260" spans="1:9" s="502" customFormat="1" ht="16.5" customHeight="1" x14ac:dyDescent="0.3">
      <c r="A260" s="595"/>
      <c r="B260" s="596"/>
      <c r="C260" s="597"/>
      <c r="D260" s="598"/>
      <c r="E260" s="1106"/>
      <c r="F260" s="595"/>
      <c r="G260" s="599"/>
      <c r="H260" s="600"/>
      <c r="I260" s="500"/>
    </row>
    <row r="261" spans="1:9" s="502" customFormat="1" ht="16.5" customHeight="1" x14ac:dyDescent="0.3">
      <c r="A261" s="595"/>
      <c r="B261" s="596"/>
      <c r="C261" s="597"/>
      <c r="D261" s="598"/>
      <c r="E261" s="1107"/>
      <c r="F261" s="595"/>
      <c r="G261" s="599"/>
      <c r="H261" s="600"/>
      <c r="I261" s="500"/>
    </row>
    <row r="262" spans="1:9" s="502" customFormat="1" ht="49.5" x14ac:dyDescent="0.3">
      <c r="A262" s="498">
        <f>A258+0.01</f>
        <v>6.2999999999999936</v>
      </c>
      <c r="B262" s="605" t="s">
        <v>284</v>
      </c>
      <c r="C262" s="606"/>
      <c r="D262" s="607"/>
      <c r="E262" s="1196"/>
      <c r="F262" s="608"/>
    </row>
    <row r="263" spans="1:9" s="502" customFormat="1" ht="82.5" x14ac:dyDescent="0.3">
      <c r="A263" s="593"/>
      <c r="B263" s="605" t="s">
        <v>385</v>
      </c>
      <c r="C263" s="499"/>
      <c r="D263" s="607"/>
      <c r="E263" s="1196"/>
      <c r="F263" s="608"/>
    </row>
    <row r="264" spans="1:9" s="502" customFormat="1" ht="16.5" customHeight="1" x14ac:dyDescent="0.3">
      <c r="A264" s="498"/>
      <c r="B264" s="609"/>
      <c r="C264" s="499" t="s">
        <v>5</v>
      </c>
      <c r="D264" s="348">
        <v>1</v>
      </c>
      <c r="E264" s="1123"/>
      <c r="F264" s="594">
        <f>E264*D264</f>
        <v>0</v>
      </c>
    </row>
    <row r="265" spans="1:9" s="502" customFormat="1" ht="16.5" customHeight="1" x14ac:dyDescent="0.3">
      <c r="A265" s="595"/>
      <c r="B265" s="596"/>
      <c r="C265" s="597"/>
      <c r="D265" s="598"/>
      <c r="E265" s="1106"/>
      <c r="F265" s="595"/>
      <c r="G265" s="599"/>
      <c r="H265" s="600"/>
      <c r="I265" s="500"/>
    </row>
    <row r="266" spans="1:9" s="502" customFormat="1" ht="16.5" customHeight="1" x14ac:dyDescent="0.3">
      <c r="A266" s="595"/>
      <c r="B266" s="596"/>
      <c r="C266" s="597"/>
      <c r="D266" s="598"/>
      <c r="E266" s="1106"/>
      <c r="F266" s="595"/>
      <c r="G266" s="599"/>
      <c r="H266" s="600"/>
      <c r="I266" s="500"/>
    </row>
    <row r="267" spans="1:9" s="502" customFormat="1" x14ac:dyDescent="0.3">
      <c r="A267" s="610">
        <f>A262+0.01</f>
        <v>6.3099999999999934</v>
      </c>
      <c r="B267" s="611" t="s">
        <v>124</v>
      </c>
      <c r="C267" s="612"/>
      <c r="D267" s="613"/>
      <c r="E267" s="1197"/>
      <c r="F267" s="614"/>
      <c r="G267" s="615"/>
    </row>
    <row r="268" spans="1:9" s="502" customFormat="1" ht="16.5" customHeight="1" x14ac:dyDescent="0.3">
      <c r="A268" s="616"/>
      <c r="B268" s="617" t="s">
        <v>125</v>
      </c>
      <c r="C268" s="612" t="s">
        <v>5</v>
      </c>
      <c r="D268" s="613">
        <v>1</v>
      </c>
      <c r="E268" s="1123"/>
      <c r="F268" s="618">
        <f>E268*D268</f>
        <v>0</v>
      </c>
      <c r="G268" s="615"/>
    </row>
    <row r="269" spans="1:9" s="502" customFormat="1" ht="16.5" customHeight="1" x14ac:dyDescent="0.3">
      <c r="A269" s="595"/>
      <c r="B269" s="596"/>
      <c r="C269" s="597"/>
      <c r="D269" s="598"/>
      <c r="E269" s="1106"/>
      <c r="F269" s="595"/>
      <c r="G269" s="599"/>
      <c r="H269" s="600"/>
      <c r="I269" s="500"/>
    </row>
    <row r="270" spans="1:9" s="502" customFormat="1" ht="16.5" customHeight="1" x14ac:dyDescent="0.3">
      <c r="A270" s="595"/>
      <c r="B270" s="596"/>
      <c r="C270" s="597"/>
      <c r="D270" s="598"/>
      <c r="E270" s="1106"/>
      <c r="F270" s="595"/>
      <c r="G270" s="599"/>
      <c r="H270" s="600"/>
      <c r="I270" s="500"/>
    </row>
    <row r="271" spans="1:9" s="708" customFormat="1" ht="14.1" customHeight="1" x14ac:dyDescent="0.3">
      <c r="A271" s="709"/>
      <c r="B271" s="710"/>
      <c r="C271" s="711"/>
      <c r="D271" s="711"/>
      <c r="E271" s="1153"/>
      <c r="F271" s="712"/>
    </row>
    <row r="272" spans="1:9" s="17" customFormat="1" ht="27.95" customHeight="1" x14ac:dyDescent="0.3">
      <c r="A272" s="34">
        <f>A267+0.01</f>
        <v>6.3199999999999932</v>
      </c>
      <c r="B272" s="10" t="s">
        <v>1019</v>
      </c>
      <c r="C272" s="478"/>
      <c r="D272" s="11"/>
      <c r="E272" s="1072"/>
      <c r="F272" s="488"/>
      <c r="G272" s="22"/>
    </row>
    <row r="273" spans="1:9" s="17" customFormat="1" ht="15" customHeight="1" x14ac:dyDescent="0.3">
      <c r="A273" s="34"/>
      <c r="B273" s="10" t="s">
        <v>1020</v>
      </c>
      <c r="C273" s="18" t="s">
        <v>5</v>
      </c>
      <c r="D273" s="11">
        <v>1</v>
      </c>
      <c r="E273" s="1072"/>
      <c r="F273" s="483">
        <f>E273*D273</f>
        <v>0</v>
      </c>
      <c r="G273" s="22"/>
    </row>
    <row r="274" spans="1:9" s="17" customFormat="1" ht="15" customHeight="1" x14ac:dyDescent="0.3">
      <c r="A274" s="35"/>
      <c r="B274" s="24"/>
      <c r="C274" s="20"/>
      <c r="D274" s="19"/>
      <c r="E274" s="1086"/>
      <c r="F274" s="22"/>
      <c r="G274" s="22"/>
    </row>
    <row r="275" spans="1:9" s="708" customFormat="1" ht="14.1" customHeight="1" x14ac:dyDescent="0.3">
      <c r="A275" s="20"/>
      <c r="B275" s="19"/>
      <c r="C275" s="20"/>
      <c r="D275" s="19"/>
      <c r="E275" s="1086"/>
      <c r="F275" s="22"/>
    </row>
    <row r="276" spans="1:9" s="17" customFormat="1" ht="27.95" customHeight="1" x14ac:dyDescent="0.3">
      <c r="A276" s="627">
        <f>A272+0.01</f>
        <v>6.329999999999993</v>
      </c>
      <c r="B276" s="362" t="s">
        <v>1021</v>
      </c>
      <c r="C276" s="620"/>
      <c r="D276" s="528"/>
      <c r="E276" s="1198"/>
      <c r="F276" s="358"/>
    </row>
    <row r="277" spans="1:9" s="17" customFormat="1" ht="210.6" customHeight="1" x14ac:dyDescent="0.3">
      <c r="A277" s="929"/>
      <c r="B277" s="619" t="s">
        <v>1022</v>
      </c>
      <c r="C277" s="11"/>
      <c r="D277" s="528"/>
      <c r="E277" s="1198"/>
      <c r="F277" s="358"/>
    </row>
    <row r="278" spans="1:9" s="17" customFormat="1" ht="14.1" customHeight="1" x14ac:dyDescent="0.3">
      <c r="A278" s="627"/>
      <c r="B278" s="228"/>
      <c r="C278" s="11" t="s">
        <v>5</v>
      </c>
      <c r="D278" s="348">
        <v>1</v>
      </c>
      <c r="E278" s="1123"/>
      <c r="F278" s="16">
        <f>E278*D278</f>
        <v>0</v>
      </c>
    </row>
    <row r="279" spans="1:9" s="17" customFormat="1" ht="14.1" customHeight="1" x14ac:dyDescent="0.3">
      <c r="A279" s="157"/>
      <c r="B279" s="157"/>
      <c r="C279" s="19"/>
      <c r="D279" s="334"/>
      <c r="E279" s="1199"/>
      <c r="F279" s="28"/>
      <c r="G279" s="360"/>
      <c r="H279" s="2"/>
      <c r="I279" s="28"/>
    </row>
    <row r="280" spans="1:9" s="17" customFormat="1" ht="14.1" customHeight="1" x14ac:dyDescent="0.3">
      <c r="A280" s="157"/>
      <c r="B280" s="157"/>
      <c r="C280" s="19"/>
      <c r="D280" s="334"/>
      <c r="E280" s="1199"/>
      <c r="F280" s="28"/>
      <c r="G280" s="360"/>
      <c r="H280" s="2"/>
      <c r="I280" s="28"/>
    </row>
    <row r="281" spans="1:9" s="17" customFormat="1" ht="27.95" customHeight="1" x14ac:dyDescent="0.3">
      <c r="A281" s="627">
        <f>A276+0.01</f>
        <v>6.3399999999999928</v>
      </c>
      <c r="B281" s="362" t="s">
        <v>1023</v>
      </c>
      <c r="C281" s="620"/>
      <c r="D281" s="528"/>
      <c r="E281" s="1198"/>
      <c r="F281" s="358"/>
    </row>
    <row r="282" spans="1:9" s="17" customFormat="1" ht="210.6" customHeight="1" x14ac:dyDescent="0.3">
      <c r="A282" s="929"/>
      <c r="B282" s="619" t="s">
        <v>1024</v>
      </c>
      <c r="C282" s="11"/>
      <c r="D282" s="528"/>
      <c r="E282" s="1198"/>
      <c r="F282" s="358"/>
    </row>
    <row r="283" spans="1:9" s="17" customFormat="1" ht="14.1" customHeight="1" x14ac:dyDescent="0.3">
      <c r="A283" s="627"/>
      <c r="B283" s="228"/>
      <c r="C283" s="11" t="s">
        <v>5</v>
      </c>
      <c r="D283" s="348">
        <v>1</v>
      </c>
      <c r="E283" s="1123"/>
      <c r="F283" s="16">
        <f>E283*D283</f>
        <v>0</v>
      </c>
    </row>
    <row r="284" spans="1:9" s="17" customFormat="1" ht="14.1" customHeight="1" x14ac:dyDescent="0.3">
      <c r="A284" s="157"/>
      <c r="B284" s="157"/>
      <c r="C284" s="19"/>
      <c r="D284" s="334"/>
      <c r="E284" s="1199"/>
      <c r="F284" s="28"/>
      <c r="G284" s="360"/>
      <c r="H284" s="2"/>
      <c r="I284" s="28"/>
    </row>
    <row r="285" spans="1:9" s="708" customFormat="1" ht="14.1" customHeight="1" x14ac:dyDescent="0.3">
      <c r="A285" s="20"/>
      <c r="B285" s="19"/>
      <c r="C285" s="20"/>
      <c r="D285" s="19"/>
      <c r="E285" s="1086"/>
      <c r="F285" s="22"/>
    </row>
    <row r="286" spans="1:9" s="17" customFormat="1" ht="27.95" customHeight="1" x14ac:dyDescent="0.3">
      <c r="A286" s="627">
        <f>A281+0.01</f>
        <v>6.3499999999999925</v>
      </c>
      <c r="B286" s="362" t="s">
        <v>1025</v>
      </c>
      <c r="C286" s="620"/>
      <c r="D286" s="528"/>
      <c r="E286" s="1198"/>
      <c r="F286" s="358"/>
    </row>
    <row r="287" spans="1:9" s="17" customFormat="1" ht="177" customHeight="1" x14ac:dyDescent="0.3">
      <c r="A287" s="929"/>
      <c r="B287" s="930" t="s">
        <v>1026</v>
      </c>
      <c r="C287" s="11"/>
      <c r="D287" s="528"/>
      <c r="E287" s="1198"/>
      <c r="F287" s="358"/>
    </row>
    <row r="288" spans="1:9" s="17" customFormat="1" ht="14.1" customHeight="1" x14ac:dyDescent="0.3">
      <c r="A288" s="627"/>
      <c r="B288" s="228"/>
      <c r="C288" s="11" t="s">
        <v>6</v>
      </c>
      <c r="D288" s="348">
        <v>1</v>
      </c>
      <c r="E288" s="1123"/>
      <c r="F288" s="16">
        <f>E288*D288</f>
        <v>0</v>
      </c>
    </row>
    <row r="289" spans="1:9" s="17" customFormat="1" ht="14.1" customHeight="1" x14ac:dyDescent="0.3">
      <c r="A289" s="157"/>
      <c r="B289" s="157"/>
      <c r="C289" s="19"/>
      <c r="D289" s="334"/>
      <c r="E289" s="1199"/>
      <c r="F289" s="28"/>
      <c r="G289" s="360"/>
      <c r="H289" s="2"/>
      <c r="I289" s="28"/>
    </row>
    <row r="290" spans="1:9" s="708" customFormat="1" ht="14.1" customHeight="1" x14ac:dyDescent="0.3">
      <c r="A290" s="20"/>
      <c r="B290" s="19"/>
      <c r="C290" s="20"/>
      <c r="D290" s="19"/>
      <c r="E290" s="1086"/>
      <c r="F290" s="22"/>
    </row>
    <row r="291" spans="1:9" s="17" customFormat="1" ht="27.95" customHeight="1" x14ac:dyDescent="0.3">
      <c r="A291" s="627">
        <f>A286+0.01</f>
        <v>6.3599999999999923</v>
      </c>
      <c r="B291" s="362" t="s">
        <v>1027</v>
      </c>
      <c r="C291" s="620"/>
      <c r="D291" s="528"/>
      <c r="E291" s="1198"/>
      <c r="F291" s="358"/>
    </row>
    <row r="292" spans="1:9" s="17" customFormat="1" ht="208.35" customHeight="1" x14ac:dyDescent="0.3">
      <c r="A292" s="929"/>
      <c r="B292" s="930" t="s">
        <v>1028</v>
      </c>
      <c r="C292" s="11"/>
      <c r="D292" s="528"/>
      <c r="E292" s="1198"/>
      <c r="F292" s="358"/>
    </row>
    <row r="293" spans="1:9" s="17" customFormat="1" ht="14.1" customHeight="1" x14ac:dyDescent="0.3">
      <c r="A293" s="627"/>
      <c r="B293" s="228"/>
      <c r="C293" s="11" t="s">
        <v>6</v>
      </c>
      <c r="D293" s="348">
        <v>1</v>
      </c>
      <c r="E293" s="1123"/>
      <c r="F293" s="16">
        <f>E293*D293</f>
        <v>0</v>
      </c>
    </row>
    <row r="294" spans="1:9" s="17" customFormat="1" ht="14.1" customHeight="1" x14ac:dyDescent="0.3">
      <c r="A294" s="157"/>
      <c r="B294" s="157"/>
      <c r="C294" s="19"/>
      <c r="D294" s="334"/>
      <c r="E294" s="1199"/>
      <c r="F294" s="28"/>
      <c r="G294" s="360"/>
      <c r="H294" s="2"/>
      <c r="I294" s="28"/>
    </row>
    <row r="295" spans="1:9" s="708" customFormat="1" ht="14.1" customHeight="1" x14ac:dyDescent="0.3">
      <c r="A295" s="20"/>
      <c r="B295" s="19"/>
      <c r="C295" s="20"/>
      <c r="D295" s="19"/>
      <c r="E295" s="1086"/>
      <c r="F295" s="22"/>
    </row>
    <row r="296" spans="1:9" s="17" customFormat="1" ht="27.95" customHeight="1" x14ac:dyDescent="0.3">
      <c r="A296" s="627">
        <f>A291+0.01</f>
        <v>6.3699999999999921</v>
      </c>
      <c r="B296" s="362" t="s">
        <v>1029</v>
      </c>
      <c r="C296" s="620"/>
      <c r="D296" s="528"/>
      <c r="E296" s="1198"/>
      <c r="F296" s="358"/>
    </row>
    <row r="297" spans="1:9" s="17" customFormat="1" ht="208.35" customHeight="1" x14ac:dyDescent="0.3">
      <c r="A297" s="929"/>
      <c r="B297" s="930" t="s">
        <v>1143</v>
      </c>
      <c r="C297" s="11"/>
      <c r="D297" s="528"/>
      <c r="E297" s="1198"/>
      <c r="F297" s="358"/>
    </row>
    <row r="298" spans="1:9" s="17" customFormat="1" ht="14.1" customHeight="1" x14ac:dyDescent="0.3">
      <c r="A298" s="627"/>
      <c r="B298" s="228"/>
      <c r="C298" s="11" t="s">
        <v>6</v>
      </c>
      <c r="D298" s="348">
        <v>1</v>
      </c>
      <c r="E298" s="1123"/>
      <c r="F298" s="16">
        <f>E298*D298</f>
        <v>0</v>
      </c>
    </row>
    <row r="299" spans="1:9" s="17" customFormat="1" ht="14.1" customHeight="1" x14ac:dyDescent="0.3">
      <c r="A299" s="157"/>
      <c r="B299" s="157"/>
      <c r="C299" s="19"/>
      <c r="D299" s="334"/>
      <c r="E299" s="1199"/>
      <c r="F299" s="28"/>
      <c r="G299" s="360"/>
      <c r="H299" s="2"/>
      <c r="I299" s="28"/>
    </row>
    <row r="300" spans="1:9" s="708" customFormat="1" ht="14.1" customHeight="1" x14ac:dyDescent="0.3">
      <c r="A300" s="20"/>
      <c r="B300" s="19"/>
      <c r="C300" s="20"/>
      <c r="D300" s="19"/>
      <c r="E300" s="1086"/>
      <c r="F300" s="22"/>
    </row>
    <row r="301" spans="1:9" s="2" customFormat="1" ht="16.5" customHeight="1" x14ac:dyDescent="0.3">
      <c r="A301" s="361">
        <f>A296+0.01</f>
        <v>6.3799999999999919</v>
      </c>
      <c r="B301" s="210" t="s">
        <v>126</v>
      </c>
      <c r="C301" s="229"/>
      <c r="D301" s="356"/>
      <c r="E301" s="1200"/>
      <c r="F301" s="212"/>
    </row>
    <row r="302" spans="1:9" s="2" customFormat="1" ht="16.5" customHeight="1" x14ac:dyDescent="0.3">
      <c r="A302" s="364"/>
      <c r="B302" s="212" t="s">
        <v>127</v>
      </c>
      <c r="C302" s="11" t="s">
        <v>5</v>
      </c>
      <c r="D302" s="348">
        <v>3</v>
      </c>
      <c r="E302" s="1163"/>
      <c r="F302" s="16">
        <f>E302*D302</f>
        <v>0</v>
      </c>
    </row>
    <row r="303" spans="1:9" s="2" customFormat="1" ht="16.5" customHeight="1" x14ac:dyDescent="0.3">
      <c r="A303" s="364"/>
      <c r="B303" s="212" t="s">
        <v>128</v>
      </c>
      <c r="C303" s="11" t="s">
        <v>5</v>
      </c>
      <c r="D303" s="348">
        <v>8</v>
      </c>
      <c r="E303" s="1163"/>
      <c r="F303" s="16">
        <f>E303*D303</f>
        <v>0</v>
      </c>
    </row>
    <row r="304" spans="1:9" s="366" customFormat="1" ht="16.5" customHeight="1" x14ac:dyDescent="0.25">
      <c r="A304" s="365"/>
      <c r="C304" s="367"/>
      <c r="D304" s="368"/>
      <c r="E304" s="1124"/>
    </row>
    <row r="305" spans="1:10" s="366" customFormat="1" ht="15" x14ac:dyDescent="0.25">
      <c r="A305" s="365"/>
      <c r="C305" s="367"/>
      <c r="D305" s="368"/>
      <c r="E305" s="1124"/>
    </row>
    <row r="306" spans="1:10" s="2" customFormat="1" x14ac:dyDescent="0.3">
      <c r="A306" s="34">
        <f>A301+0.01</f>
        <v>6.3899999999999917</v>
      </c>
      <c r="B306" s="227" t="s">
        <v>53</v>
      </c>
      <c r="C306" s="212"/>
      <c r="D306" s="212"/>
      <c r="E306" s="1200"/>
      <c r="F306" s="212"/>
    </row>
    <row r="307" spans="1:10" s="2" customFormat="1" ht="33" x14ac:dyDescent="0.3">
      <c r="A307" s="212"/>
      <c r="B307" s="230" t="s">
        <v>54</v>
      </c>
      <c r="C307" s="212"/>
      <c r="D307" s="212"/>
      <c r="E307" s="1200"/>
      <c r="F307" s="212"/>
    </row>
    <row r="308" spans="1:10" s="2" customFormat="1" ht="49.5" x14ac:dyDescent="0.3">
      <c r="A308" s="212"/>
      <c r="B308" s="230" t="s">
        <v>55</v>
      </c>
      <c r="C308" s="212"/>
      <c r="D308" s="212"/>
      <c r="E308" s="1200"/>
      <c r="F308" s="212"/>
    </row>
    <row r="309" spans="1:10" s="2" customFormat="1" ht="33" x14ac:dyDescent="0.3">
      <c r="A309" s="212"/>
      <c r="B309" s="230" t="s">
        <v>56</v>
      </c>
      <c r="C309" s="212"/>
      <c r="D309" s="212"/>
      <c r="E309" s="1200"/>
      <c r="F309" s="212"/>
    </row>
    <row r="310" spans="1:10" s="2" customFormat="1" ht="33" x14ac:dyDescent="0.3">
      <c r="A310" s="212"/>
      <c r="B310" s="230" t="s">
        <v>57</v>
      </c>
      <c r="C310" s="212"/>
      <c r="D310" s="212"/>
      <c r="E310" s="1200"/>
      <c r="F310" s="212"/>
    </row>
    <row r="311" spans="1:10" s="2" customFormat="1" ht="33" customHeight="1" x14ac:dyDescent="0.3">
      <c r="A311" s="212"/>
      <c r="B311" s="369" t="s">
        <v>58</v>
      </c>
      <c r="C311" s="212"/>
      <c r="D311" s="212"/>
      <c r="E311" s="1200"/>
      <c r="F311" s="212"/>
    </row>
    <row r="312" spans="1:10" s="2" customFormat="1" ht="33" x14ac:dyDescent="0.3">
      <c r="A312" s="212"/>
      <c r="B312" s="230" t="s">
        <v>59</v>
      </c>
      <c r="C312" s="212"/>
      <c r="D312" s="212"/>
      <c r="E312" s="1200"/>
      <c r="F312" s="212"/>
    </row>
    <row r="313" spans="1:10" s="2" customFormat="1" ht="16.5" customHeight="1" x14ac:dyDescent="0.3">
      <c r="A313" s="212"/>
      <c r="B313" s="231"/>
      <c r="C313" s="212"/>
      <c r="D313" s="212"/>
      <c r="E313" s="1200"/>
      <c r="F313" s="212"/>
    </row>
    <row r="314" spans="1:10" s="2" customFormat="1" ht="38.25" x14ac:dyDescent="0.3">
      <c r="A314" s="212"/>
      <c r="B314" s="233" t="s">
        <v>61</v>
      </c>
      <c r="C314" s="370" t="s">
        <v>62</v>
      </c>
      <c r="D314" s="232"/>
      <c r="E314" s="1201"/>
      <c r="F314" s="232"/>
      <c r="H314" s="213"/>
    </row>
    <row r="315" spans="1:10" s="2" customFormat="1" ht="49.5" x14ac:dyDescent="0.3">
      <c r="A315" s="212"/>
      <c r="B315" s="233" t="s">
        <v>129</v>
      </c>
      <c r="C315" s="167" t="s">
        <v>5</v>
      </c>
      <c r="D315" s="348">
        <v>4</v>
      </c>
      <c r="E315" s="1123"/>
      <c r="F315" s="16"/>
    </row>
    <row r="316" spans="1:10" s="2" customFormat="1" ht="49.5" x14ac:dyDescent="0.3">
      <c r="A316" s="212"/>
      <c r="B316" s="233" t="s">
        <v>386</v>
      </c>
      <c r="C316" s="167" t="s">
        <v>5</v>
      </c>
      <c r="D316" s="348">
        <v>1</v>
      </c>
      <c r="E316" s="1123"/>
      <c r="F316" s="16"/>
    </row>
    <row r="317" spans="1:10" s="2" customFormat="1" ht="49.5" x14ac:dyDescent="0.3">
      <c r="A317" s="212"/>
      <c r="B317" s="233" t="s">
        <v>286</v>
      </c>
      <c r="C317" s="167" t="s">
        <v>5</v>
      </c>
      <c r="D317" s="348">
        <v>8</v>
      </c>
      <c r="E317" s="1123"/>
      <c r="F317" s="16"/>
    </row>
    <row r="318" spans="1:10" s="17" customFormat="1" ht="16.5" customHeight="1" x14ac:dyDescent="0.3">
      <c r="A318" s="34"/>
      <c r="B318" s="10"/>
      <c r="C318" s="11" t="s">
        <v>6</v>
      </c>
      <c r="D318" s="239">
        <v>1</v>
      </c>
      <c r="E318" s="1163"/>
      <c r="F318" s="16">
        <f>E318*D318</f>
        <v>0</v>
      </c>
      <c r="G318" s="14"/>
      <c r="H318" s="28"/>
      <c r="I318" s="27"/>
      <c r="J318" s="27"/>
    </row>
    <row r="319" spans="1:10" s="17" customFormat="1" ht="16.5" customHeight="1" x14ac:dyDescent="0.3">
      <c r="A319" s="309"/>
      <c r="B319" s="310"/>
      <c r="C319" s="165"/>
      <c r="D319" s="311"/>
      <c r="E319" s="1164"/>
      <c r="F319" s="309"/>
      <c r="G319" s="312"/>
      <c r="H319" s="2"/>
      <c r="I319" s="28"/>
    </row>
    <row r="320" spans="1:10" s="17" customFormat="1" ht="16.5" customHeight="1" x14ac:dyDescent="0.3">
      <c r="A320" s="28"/>
      <c r="B320" s="157"/>
      <c r="C320" s="19"/>
      <c r="D320" s="334"/>
      <c r="E320" s="1199"/>
      <c r="F320" s="28"/>
      <c r="G320" s="360"/>
      <c r="H320" s="2"/>
      <c r="I320" s="28"/>
    </row>
    <row r="321" spans="1:10" s="17" customFormat="1" ht="33" x14ac:dyDescent="0.3">
      <c r="A321" s="34">
        <f>A306+0.01</f>
        <v>6.3999999999999915</v>
      </c>
      <c r="B321" s="10" t="s">
        <v>130</v>
      </c>
      <c r="C321" s="11"/>
      <c r="D321" s="354"/>
      <c r="E321" s="1163"/>
      <c r="F321" s="16"/>
      <c r="G321" s="14"/>
      <c r="H321" s="28"/>
      <c r="I321" s="27"/>
      <c r="J321" s="27"/>
    </row>
    <row r="322" spans="1:10" s="17" customFormat="1" ht="16.5" customHeight="1" x14ac:dyDescent="0.3">
      <c r="A322" s="34"/>
      <c r="B322" s="10"/>
      <c r="C322" s="11" t="s">
        <v>6</v>
      </c>
      <c r="D322" s="239">
        <v>1</v>
      </c>
      <c r="E322" s="1163"/>
      <c r="F322" s="16">
        <f>E322*D322</f>
        <v>0</v>
      </c>
      <c r="G322" s="14"/>
      <c r="H322" s="28"/>
      <c r="I322" s="27"/>
      <c r="J322" s="27"/>
    </row>
    <row r="323" spans="1:10" s="17" customFormat="1" ht="16.5" customHeight="1" x14ac:dyDescent="0.3">
      <c r="A323" s="28"/>
      <c r="B323" s="157"/>
      <c r="C323" s="19"/>
      <c r="D323" s="334"/>
      <c r="E323" s="1199"/>
      <c r="F323" s="28"/>
      <c r="G323" s="360"/>
      <c r="H323" s="2"/>
      <c r="I323" s="28"/>
    </row>
    <row r="324" spans="1:10" s="17" customFormat="1" ht="16.5" customHeight="1" x14ac:dyDescent="0.3">
      <c r="A324" s="28"/>
      <c r="B324" s="157"/>
      <c r="C324" s="19"/>
      <c r="D324" s="334"/>
      <c r="E324" s="1199"/>
      <c r="F324" s="28"/>
      <c r="G324" s="360"/>
      <c r="H324" s="2"/>
      <c r="I324" s="28"/>
    </row>
    <row r="325" spans="1:10" s="17" customFormat="1" ht="16.5" customHeight="1" x14ac:dyDescent="0.3">
      <c r="A325" s="9">
        <f>A321+0.01</f>
        <v>6.4099999999999913</v>
      </c>
      <c r="B325" s="10" t="s">
        <v>131</v>
      </c>
      <c r="C325" s="11"/>
      <c r="D325" s="253"/>
      <c r="E325" s="1163"/>
      <c r="F325" s="16"/>
      <c r="G325" s="22"/>
    </row>
    <row r="326" spans="1:10" s="17" customFormat="1" ht="16.5" customHeight="1" x14ac:dyDescent="0.3">
      <c r="A326" s="34"/>
      <c r="B326" s="10"/>
      <c r="C326" s="254" t="s">
        <v>5</v>
      </c>
      <c r="D326" s="11">
        <v>4</v>
      </c>
      <c r="E326" s="1123"/>
      <c r="F326" s="16">
        <f>E326*D326</f>
        <v>0</v>
      </c>
      <c r="G326" s="22"/>
    </row>
    <row r="327" spans="1:10" s="17" customFormat="1" ht="16.5" customHeight="1" x14ac:dyDescent="0.3">
      <c r="A327" s="35"/>
      <c r="B327" s="24"/>
      <c r="C327" s="19"/>
      <c r="D327" s="243"/>
      <c r="E327" s="1080"/>
      <c r="F327" s="246"/>
      <c r="G327" s="22"/>
    </row>
    <row r="328" spans="1:10" s="17" customFormat="1" ht="16.5" customHeight="1" x14ac:dyDescent="0.3">
      <c r="A328" s="35"/>
      <c r="B328" s="24"/>
      <c r="C328" s="19"/>
      <c r="D328" s="243"/>
      <c r="E328" s="1080"/>
      <c r="F328" s="246"/>
      <c r="G328" s="22"/>
    </row>
    <row r="329" spans="1:10" s="17" customFormat="1" ht="16.5" customHeight="1" x14ac:dyDescent="0.3">
      <c r="A329" s="34">
        <f>A325+0.01</f>
        <v>6.419999999999991</v>
      </c>
      <c r="B329" s="10" t="s">
        <v>287</v>
      </c>
      <c r="C329" s="11"/>
      <c r="D329" s="253"/>
      <c r="E329" s="1163"/>
      <c r="F329" s="16"/>
      <c r="G329" s="22"/>
    </row>
    <row r="330" spans="1:10" s="17" customFormat="1" ht="16.5" customHeight="1" x14ac:dyDescent="0.3">
      <c r="A330" s="34"/>
      <c r="B330" s="10"/>
      <c r="C330" s="254" t="s">
        <v>5</v>
      </c>
      <c r="D330" s="11">
        <v>17</v>
      </c>
      <c r="E330" s="1123"/>
      <c r="F330" s="16">
        <f>E330*D330</f>
        <v>0</v>
      </c>
      <c r="G330" s="22"/>
    </row>
    <row r="331" spans="1:10" s="17" customFormat="1" ht="16.5" customHeight="1" x14ac:dyDescent="0.3">
      <c r="A331" s="255"/>
      <c r="B331" s="256"/>
      <c r="C331" s="256"/>
      <c r="D331" s="19"/>
      <c r="E331" s="1202"/>
      <c r="F331" s="25"/>
      <c r="G331" s="28"/>
      <c r="H331" s="27"/>
      <c r="I331" s="27"/>
    </row>
    <row r="332" spans="1:10" s="17" customFormat="1" ht="16.5" customHeight="1" x14ac:dyDescent="0.3">
      <c r="A332" s="255"/>
      <c r="B332" s="256"/>
      <c r="C332" s="256"/>
      <c r="D332" s="19"/>
      <c r="E332" s="1202"/>
      <c r="F332" s="25"/>
      <c r="G332" s="28"/>
      <c r="H332" s="27"/>
      <c r="I332" s="27"/>
    </row>
    <row r="333" spans="1:10" s="262" customFormat="1" x14ac:dyDescent="0.3">
      <c r="A333" s="371"/>
      <c r="B333" s="257" t="s">
        <v>21</v>
      </c>
      <c r="C333" s="258"/>
      <c r="D333" s="259"/>
      <c r="E333" s="1203"/>
      <c r="F333" s="261"/>
      <c r="G333" s="261"/>
      <c r="H333" s="261"/>
      <c r="I333" s="261"/>
    </row>
    <row r="334" spans="1:10" s="262" customFormat="1" x14ac:dyDescent="0.3">
      <c r="A334" s="263"/>
      <c r="B334" s="264"/>
      <c r="C334" s="258"/>
      <c r="D334" s="265"/>
      <c r="E334" s="1109"/>
      <c r="F334" s="261"/>
      <c r="G334" s="261"/>
      <c r="H334" s="261"/>
      <c r="I334" s="261"/>
    </row>
    <row r="335" spans="1:10" s="17" customFormat="1" ht="49.5" x14ac:dyDescent="0.3">
      <c r="A335" s="267">
        <f>A329+0.01</f>
        <v>6.4299999999999908</v>
      </c>
      <c r="B335" s="254" t="s">
        <v>132</v>
      </c>
      <c r="C335" s="254"/>
      <c r="D335" s="11"/>
      <c r="E335" s="1193"/>
      <c r="F335" s="16"/>
      <c r="G335" s="28"/>
      <c r="H335" s="27"/>
      <c r="I335" s="27"/>
    </row>
    <row r="336" spans="1:10" s="17" customFormat="1" ht="16.5" customHeight="1" x14ac:dyDescent="0.3">
      <c r="A336" s="9"/>
      <c r="B336" s="254"/>
      <c r="C336" s="254" t="s">
        <v>133</v>
      </c>
      <c r="D336" s="11">
        <v>80</v>
      </c>
      <c r="E336" s="1193"/>
      <c r="F336" s="16">
        <f>E336*D336</f>
        <v>0</v>
      </c>
      <c r="G336" s="28"/>
      <c r="H336" s="27"/>
      <c r="I336" s="27"/>
    </row>
    <row r="337" spans="1:9" s="17" customFormat="1" ht="16.5" customHeight="1" x14ac:dyDescent="0.3">
      <c r="A337" s="309"/>
      <c r="B337" s="310"/>
      <c r="C337" s="165"/>
      <c r="D337" s="311"/>
      <c r="E337" s="1164"/>
      <c r="F337" s="309"/>
      <c r="G337" s="312"/>
      <c r="H337" s="2"/>
      <c r="I337" s="28"/>
    </row>
    <row r="338" spans="1:9" s="17" customFormat="1" ht="16.5" customHeight="1" x14ac:dyDescent="0.3">
      <c r="A338" s="123"/>
      <c r="B338" s="256"/>
      <c r="C338" s="256"/>
      <c r="D338" s="19"/>
      <c r="E338" s="1204"/>
      <c r="F338" s="25"/>
      <c r="G338" s="28"/>
      <c r="H338" s="27"/>
      <c r="I338" s="27"/>
    </row>
    <row r="339" spans="1:9" s="238" customFormat="1" ht="33" x14ac:dyDescent="0.3">
      <c r="A339" s="267">
        <f>A335+0.01</f>
        <v>6.4399999999999906</v>
      </c>
      <c r="B339" s="244" t="s">
        <v>134</v>
      </c>
      <c r="C339" s="236"/>
      <c r="D339" s="237"/>
      <c r="E339" s="1205"/>
      <c r="F339" s="16"/>
    </row>
    <row r="340" spans="1:9" s="238" customFormat="1" ht="16.5" customHeight="1" x14ac:dyDescent="0.3">
      <c r="A340" s="251"/>
      <c r="B340" s="244"/>
      <c r="C340" s="254" t="s">
        <v>6</v>
      </c>
      <c r="D340" s="11">
        <v>1</v>
      </c>
      <c r="E340" s="1123"/>
      <c r="F340" s="16">
        <f>E340*D340</f>
        <v>0</v>
      </c>
    </row>
    <row r="341" spans="1:9" s="238" customFormat="1" ht="16.5" customHeight="1" x14ac:dyDescent="0.3">
      <c r="A341" s="240"/>
      <c r="B341" s="241"/>
      <c r="C341" s="245"/>
      <c r="D341" s="372"/>
      <c r="E341" s="1182"/>
    </row>
    <row r="342" spans="1:9" s="238" customFormat="1" ht="16.5" customHeight="1" x14ac:dyDescent="0.3">
      <c r="A342" s="240"/>
      <c r="B342" s="241"/>
      <c r="C342" s="245"/>
      <c r="D342" s="372"/>
      <c r="E342" s="1182"/>
    </row>
    <row r="343" spans="1:9" s="17" customFormat="1" x14ac:dyDescent="0.3">
      <c r="A343" s="34">
        <f>A339+0.01</f>
        <v>6.4499999999999904</v>
      </c>
      <c r="B343" s="373" t="s">
        <v>135</v>
      </c>
      <c r="C343" s="11"/>
      <c r="D343" s="354"/>
      <c r="E343" s="1163"/>
      <c r="F343" s="16"/>
    </row>
    <row r="344" spans="1:9" s="238" customFormat="1" ht="16.5" customHeight="1" x14ac:dyDescent="0.3">
      <c r="A344" s="251"/>
      <c r="B344" s="244"/>
      <c r="C344" s="254" t="s">
        <v>6</v>
      </c>
      <c r="D344" s="11">
        <v>1</v>
      </c>
      <c r="E344" s="1123"/>
      <c r="F344" s="16">
        <f>E344*D344</f>
        <v>0</v>
      </c>
    </row>
    <row r="345" spans="1:9" s="17" customFormat="1" ht="16.5" customHeight="1" x14ac:dyDescent="0.3">
      <c r="A345" s="123"/>
      <c r="B345" s="256"/>
      <c r="C345" s="256"/>
      <c r="D345" s="19"/>
      <c r="E345" s="1202"/>
      <c r="F345" s="25"/>
      <c r="G345" s="28"/>
      <c r="H345" s="27"/>
      <c r="I345" s="27"/>
    </row>
    <row r="346" spans="1:9" s="17" customFormat="1" ht="16.5" customHeight="1" x14ac:dyDescent="0.3">
      <c r="A346" s="123"/>
      <c r="B346" s="256"/>
      <c r="C346" s="256"/>
      <c r="D346" s="19"/>
      <c r="E346" s="1202"/>
      <c r="F346" s="25"/>
      <c r="G346" s="28"/>
      <c r="H346" s="27"/>
      <c r="I346" s="27"/>
    </row>
    <row r="347" spans="1:9" s="17" customFormat="1" ht="49.5" customHeight="1" x14ac:dyDescent="0.3">
      <c r="A347" s="34">
        <f>A343+0.01</f>
        <v>6.4599999999999902</v>
      </c>
      <c r="B347" s="244" t="s">
        <v>69</v>
      </c>
      <c r="C347" s="254"/>
      <c r="D347" s="11"/>
      <c r="E347" s="1206"/>
      <c r="F347" s="121"/>
      <c r="G347" s="28"/>
      <c r="H347" s="27"/>
      <c r="I347" s="27"/>
    </row>
    <row r="348" spans="1:9" s="17" customFormat="1" ht="16.5" customHeight="1" x14ac:dyDescent="0.3">
      <c r="A348" s="18"/>
      <c r="B348" s="254"/>
      <c r="C348" s="254" t="s">
        <v>6</v>
      </c>
      <c r="D348" s="11">
        <v>1</v>
      </c>
      <c r="E348" s="1123"/>
      <c r="F348" s="16">
        <f>E348*D348</f>
        <v>0</v>
      </c>
      <c r="G348" s="28"/>
      <c r="H348" s="27"/>
      <c r="I348" s="27"/>
    </row>
    <row r="349" spans="1:9" s="17" customFormat="1" ht="16.5" customHeight="1" x14ac:dyDescent="0.3">
      <c r="A349" s="20"/>
      <c r="B349" s="256"/>
      <c r="C349" s="256"/>
      <c r="D349" s="19"/>
      <c r="E349" s="1207"/>
      <c r="F349" s="22"/>
      <c r="G349" s="28"/>
      <c r="H349" s="27"/>
      <c r="I349" s="27"/>
    </row>
    <row r="350" spans="1:9" ht="16.5" customHeight="1" x14ac:dyDescent="0.3">
      <c r="A350" s="77"/>
      <c r="C350" s="133"/>
      <c r="E350" s="1208"/>
      <c r="F350" s="374"/>
      <c r="H350" s="375"/>
    </row>
    <row r="351" spans="1:9" ht="16.5" customHeight="1" x14ac:dyDescent="0.3">
      <c r="A351" s="283">
        <f>A347+0.01</f>
        <v>6.46999999999999</v>
      </c>
      <c r="B351" s="268" t="s">
        <v>70</v>
      </c>
      <c r="C351" s="269"/>
      <c r="D351" s="269"/>
      <c r="E351" s="1209"/>
      <c r="F351" s="271"/>
      <c r="G351" s="268"/>
      <c r="H351" s="272"/>
    </row>
    <row r="352" spans="1:9" ht="16.5" customHeight="1" x14ac:dyDescent="0.3">
      <c r="A352" s="376"/>
      <c r="B352" s="274"/>
      <c r="C352" s="254" t="s">
        <v>6</v>
      </c>
      <c r="D352" s="269">
        <v>1</v>
      </c>
      <c r="E352" s="1105"/>
      <c r="F352" s="271">
        <f>SUM(F200:F348)*0.01</f>
        <v>0</v>
      </c>
      <c r="G352" s="276"/>
      <c r="H352" s="277"/>
    </row>
    <row r="353" spans="1:8" ht="16.5" customHeight="1" x14ac:dyDescent="0.3">
      <c r="A353" s="377"/>
      <c r="B353" s="278"/>
      <c r="C353" s="279"/>
      <c r="D353" s="279"/>
      <c r="E353" s="1210"/>
      <c r="F353" s="280"/>
      <c r="G353" s="281"/>
      <c r="H353" s="282"/>
    </row>
    <row r="354" spans="1:8" ht="16.5" customHeight="1" x14ac:dyDescent="0.3">
      <c r="A354" s="102"/>
      <c r="B354" s="103"/>
      <c r="C354" s="104"/>
      <c r="D354" s="104"/>
      <c r="E354" s="1134"/>
      <c r="F354" s="105"/>
      <c r="G354" s="106"/>
      <c r="H354" s="107"/>
    </row>
    <row r="355" spans="1:8" ht="16.5" customHeight="1" x14ac:dyDescent="0.3">
      <c r="A355" s="283">
        <f>A351+0.01</f>
        <v>6.4799999999999898</v>
      </c>
      <c r="B355" s="274" t="s">
        <v>136</v>
      </c>
      <c r="C355" s="269"/>
      <c r="D355" s="269"/>
      <c r="E355" s="1211"/>
      <c r="F355" s="285"/>
      <c r="G355" s="270"/>
      <c r="H355" s="286"/>
    </row>
    <row r="356" spans="1:8" ht="16.5" customHeight="1" x14ac:dyDescent="0.3">
      <c r="A356" s="378"/>
      <c r="B356" s="274"/>
      <c r="C356" s="254" t="s">
        <v>6</v>
      </c>
      <c r="D356" s="269">
        <v>1</v>
      </c>
      <c r="E356" s="1211"/>
      <c r="F356" s="285">
        <f>SUM(F200:F348)*0.021</f>
        <v>0</v>
      </c>
      <c r="G356" s="270"/>
      <c r="H356" s="286"/>
    </row>
    <row r="357" spans="1:8" ht="16.5" customHeight="1" x14ac:dyDescent="0.3">
      <c r="A357" s="96"/>
      <c r="B357" s="101"/>
      <c r="E357" s="1135"/>
      <c r="F357" s="97"/>
      <c r="G357" s="93"/>
      <c r="H357" s="94"/>
    </row>
    <row r="358" spans="1:8" ht="16.5" customHeight="1" x14ac:dyDescent="0.3">
      <c r="A358" s="96"/>
      <c r="B358" s="101"/>
      <c r="E358" s="1135"/>
      <c r="F358" s="97"/>
      <c r="G358" s="93"/>
      <c r="H358" s="94"/>
    </row>
    <row r="359" spans="1:8" ht="16.5" customHeight="1" thickBot="1" x14ac:dyDescent="0.35">
      <c r="A359" s="96"/>
      <c r="B359" s="108" t="s">
        <v>137</v>
      </c>
      <c r="C359" s="109"/>
      <c r="D359" s="109"/>
      <c r="E359" s="1136"/>
      <c r="F359" s="110">
        <f>SUM(F5:F357)</f>
        <v>0</v>
      </c>
      <c r="G359" s="111"/>
      <c r="H359" s="112"/>
    </row>
    <row r="360" spans="1:8" ht="17.25" thickTop="1" x14ac:dyDescent="0.3">
      <c r="A360" s="96"/>
      <c r="B360" s="113"/>
      <c r="C360" s="114"/>
      <c r="D360" s="114"/>
      <c r="E360" s="1137"/>
      <c r="F360" s="115"/>
      <c r="G360" s="116"/>
      <c r="H360" s="117"/>
    </row>
    <row r="361" spans="1:8" x14ac:dyDescent="0.3">
      <c r="A361" s="96"/>
      <c r="E361" s="1135"/>
      <c r="F361" s="97"/>
    </row>
    <row r="362" spans="1:8" x14ac:dyDescent="0.3">
      <c r="E362" s="1135"/>
      <c r="F362" s="97"/>
    </row>
    <row r="363" spans="1:8" x14ac:dyDescent="0.3">
      <c r="E363" s="1135"/>
      <c r="F363" s="97"/>
    </row>
    <row r="364" spans="1:8" x14ac:dyDescent="0.3">
      <c r="E364" s="1135"/>
      <c r="F364" s="97"/>
    </row>
    <row r="365" spans="1:8" x14ac:dyDescent="0.3">
      <c r="E365" s="1135"/>
      <c r="F365" s="97"/>
    </row>
    <row r="366" spans="1:8" x14ac:dyDescent="0.3">
      <c r="E366" s="1135"/>
      <c r="F366" s="97"/>
    </row>
    <row r="367" spans="1:8" x14ac:dyDescent="0.3">
      <c r="E367" s="1135"/>
      <c r="F367" s="97"/>
    </row>
    <row r="368" spans="1:8" x14ac:dyDescent="0.3">
      <c r="E368" s="1135"/>
      <c r="F368" s="97"/>
    </row>
    <row r="369" spans="5:6" x14ac:dyDescent="0.3">
      <c r="E369" s="1135"/>
      <c r="F369" s="97"/>
    </row>
    <row r="370" spans="5:6" x14ac:dyDescent="0.3">
      <c r="E370" s="1135"/>
      <c r="F370" s="97"/>
    </row>
    <row r="371" spans="5:6" x14ac:dyDescent="0.3">
      <c r="E371" s="1135"/>
      <c r="F371" s="97"/>
    </row>
    <row r="372" spans="5:6" x14ac:dyDescent="0.3">
      <c r="E372" s="1135"/>
      <c r="F372" s="97"/>
    </row>
    <row r="373" spans="5:6" x14ac:dyDescent="0.3">
      <c r="E373" s="1135"/>
      <c r="F373" s="97"/>
    </row>
    <row r="374" spans="5:6" x14ac:dyDescent="0.3">
      <c r="E374" s="1135"/>
      <c r="F374" s="97"/>
    </row>
    <row r="375" spans="5:6" x14ac:dyDescent="0.3">
      <c r="E375" s="1135"/>
      <c r="F375" s="97"/>
    </row>
    <row r="376" spans="5:6" x14ac:dyDescent="0.3">
      <c r="E376" s="1135"/>
      <c r="F376" s="97"/>
    </row>
    <row r="377" spans="5:6" x14ac:dyDescent="0.3">
      <c r="E377" s="1135"/>
      <c r="F377" s="97"/>
    </row>
    <row r="378" spans="5:6" x14ac:dyDescent="0.3">
      <c r="E378" s="1135"/>
      <c r="F378" s="97"/>
    </row>
    <row r="379" spans="5:6" x14ac:dyDescent="0.3">
      <c r="E379" s="1135"/>
      <c r="F379" s="97"/>
    </row>
    <row r="380" spans="5:6" x14ac:dyDescent="0.3">
      <c r="E380" s="1135"/>
      <c r="F380" s="97"/>
    </row>
    <row r="381" spans="5:6" x14ac:dyDescent="0.3">
      <c r="E381" s="1135"/>
      <c r="F381" s="97"/>
    </row>
    <row r="382" spans="5:6" x14ac:dyDescent="0.3">
      <c r="E382" s="1135"/>
      <c r="F382" s="97"/>
    </row>
    <row r="383" spans="5:6" x14ac:dyDescent="0.3">
      <c r="E383" s="1135"/>
      <c r="F383" s="97"/>
    </row>
    <row r="384" spans="5:6" x14ac:dyDescent="0.3">
      <c r="E384" s="1135"/>
      <c r="F384" s="97"/>
    </row>
    <row r="385" spans="5:6" x14ac:dyDescent="0.3">
      <c r="E385" s="1135"/>
      <c r="F385" s="97"/>
    </row>
    <row r="386" spans="5:6" x14ac:dyDescent="0.3">
      <c r="E386" s="1135"/>
      <c r="F386" s="97"/>
    </row>
    <row r="387" spans="5:6" x14ac:dyDescent="0.3">
      <c r="E387" s="1135"/>
      <c r="F387" s="97"/>
    </row>
    <row r="388" spans="5:6" x14ac:dyDescent="0.3">
      <c r="E388" s="1135"/>
      <c r="F388" s="97"/>
    </row>
    <row r="389" spans="5:6" x14ac:dyDescent="0.3">
      <c r="E389" s="1135"/>
      <c r="F389" s="97"/>
    </row>
    <row r="390" spans="5:6" x14ac:dyDescent="0.3">
      <c r="E390" s="1135"/>
      <c r="F390" s="97"/>
    </row>
    <row r="391" spans="5:6" x14ac:dyDescent="0.3">
      <c r="E391" s="1135"/>
      <c r="F391" s="97"/>
    </row>
    <row r="392" spans="5:6" x14ac:dyDescent="0.3">
      <c r="E392" s="1135"/>
      <c r="F392" s="97"/>
    </row>
    <row r="393" spans="5:6" x14ac:dyDescent="0.3">
      <c r="E393" s="1135"/>
      <c r="F393" s="97"/>
    </row>
    <row r="394" spans="5:6" ht="39" customHeight="1" x14ac:dyDescent="0.3">
      <c r="E394" s="1135"/>
      <c r="F394" s="97"/>
    </row>
    <row r="395" spans="5:6" x14ac:dyDescent="0.3">
      <c r="E395" s="1135"/>
      <c r="F395" s="97"/>
    </row>
    <row r="396" spans="5:6" x14ac:dyDescent="0.3">
      <c r="E396" s="1135"/>
      <c r="F396" s="97"/>
    </row>
    <row r="397" spans="5:6" x14ac:dyDescent="0.3">
      <c r="E397" s="1135"/>
      <c r="F397" s="97"/>
    </row>
    <row r="398" spans="5:6" x14ac:dyDescent="0.3">
      <c r="E398" s="1135"/>
      <c r="F398" s="97"/>
    </row>
    <row r="399" spans="5:6" x14ac:dyDescent="0.3">
      <c r="E399" s="1135"/>
      <c r="F399" s="97"/>
    </row>
    <row r="400" spans="5:6" x14ac:dyDescent="0.3">
      <c r="E400" s="1135"/>
      <c r="F400" s="97"/>
    </row>
    <row r="401" spans="5:6" x14ac:dyDescent="0.3">
      <c r="E401" s="1135"/>
      <c r="F401" s="97"/>
    </row>
    <row r="402" spans="5:6" x14ac:dyDescent="0.3">
      <c r="E402" s="1135"/>
      <c r="F402" s="97"/>
    </row>
    <row r="403" spans="5:6" x14ac:dyDescent="0.3">
      <c r="E403" s="1135"/>
      <c r="F403" s="97"/>
    </row>
    <row r="404" spans="5:6" x14ac:dyDescent="0.3">
      <c r="E404" s="1135"/>
      <c r="F404" s="97"/>
    </row>
    <row r="405" spans="5:6" x14ac:dyDescent="0.3">
      <c r="E405" s="1135"/>
      <c r="F405" s="97"/>
    </row>
    <row r="406" spans="5:6" x14ac:dyDescent="0.3">
      <c r="E406" s="1135"/>
      <c r="F406" s="97"/>
    </row>
    <row r="407" spans="5:6" x14ac:dyDescent="0.3">
      <c r="E407" s="1135"/>
      <c r="F407" s="97"/>
    </row>
    <row r="408" spans="5:6" x14ac:dyDescent="0.3">
      <c r="E408" s="1135"/>
      <c r="F408" s="97"/>
    </row>
    <row r="409" spans="5:6" x14ac:dyDescent="0.3">
      <c r="E409" s="1135"/>
      <c r="F409" s="97"/>
    </row>
    <row r="410" spans="5:6" x14ac:dyDescent="0.3">
      <c r="E410" s="1135"/>
      <c r="F410" s="97"/>
    </row>
    <row r="411" spans="5:6" x14ac:dyDescent="0.3">
      <c r="E411" s="1135"/>
      <c r="F411" s="97"/>
    </row>
    <row r="412" spans="5:6" x14ac:dyDescent="0.3">
      <c r="E412" s="1135"/>
      <c r="F412" s="97"/>
    </row>
    <row r="413" spans="5:6" x14ac:dyDescent="0.3">
      <c r="E413" s="1135"/>
      <c r="F413" s="97"/>
    </row>
    <row r="414" spans="5:6" x14ac:dyDescent="0.3">
      <c r="E414" s="1135"/>
      <c r="F414" s="97"/>
    </row>
    <row r="415" spans="5:6" x14ac:dyDescent="0.3">
      <c r="E415" s="1135"/>
      <c r="F415" s="97"/>
    </row>
    <row r="416" spans="5:6" x14ac:dyDescent="0.3">
      <c r="E416" s="1135"/>
      <c r="F416" s="97"/>
    </row>
    <row r="417" spans="5:6" x14ac:dyDescent="0.3">
      <c r="E417" s="1135"/>
      <c r="F417" s="97"/>
    </row>
    <row r="418" spans="5:6" x14ac:dyDescent="0.3">
      <c r="E418" s="1135"/>
      <c r="F418" s="97"/>
    </row>
    <row r="419" spans="5:6" x14ac:dyDescent="0.3">
      <c r="E419" s="1135"/>
      <c r="F419" s="97"/>
    </row>
    <row r="420" spans="5:6" x14ac:dyDescent="0.3">
      <c r="E420" s="1135"/>
      <c r="F420" s="97"/>
    </row>
    <row r="421" spans="5:6" x14ac:dyDescent="0.3">
      <c r="E421" s="1135"/>
      <c r="F421" s="97"/>
    </row>
  </sheetData>
  <sheetProtection password="803C" sheet="1" objects="1" scenarios="1" formatCells="0" formatColumns="0" formatRows="0" insertColumns="0" insertRows="0" insertHyperlinks="0"/>
  <mergeCells count="2">
    <mergeCell ref="A4:A5"/>
    <mergeCell ref="B4:B5"/>
  </mergeCells>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2"/>
  <sheetViews>
    <sheetView tabSelected="1" view="pageBreakPreview" zoomScaleNormal="100" zoomScaleSheetLayoutView="100" workbookViewId="0">
      <selection activeCell="J12" sqref="J12"/>
    </sheetView>
  </sheetViews>
  <sheetFormatPr defaultColWidth="8.85546875" defaultRowHeight="16.5" x14ac:dyDescent="0.3"/>
  <cols>
    <col min="1" max="1" width="4.7109375" style="956" customWidth="1"/>
    <col min="2" max="2" width="55.7109375" style="947" customWidth="1"/>
    <col min="3" max="3" width="6.7109375" style="947" customWidth="1"/>
    <col min="4" max="4" width="9.7109375" style="945" customWidth="1"/>
    <col min="5" max="5" width="13.7109375" style="1236" customWidth="1"/>
    <col min="6" max="6" width="13.7109375" style="1030" customWidth="1"/>
    <col min="7" max="7" width="9.42578125" style="947" customWidth="1"/>
    <col min="8" max="247" width="9.140625" style="947" customWidth="1"/>
    <col min="248" max="16384" width="8.85546875" style="947"/>
  </cols>
  <sheetData>
    <row r="1" spans="1:6" s="17" customFormat="1" x14ac:dyDescent="0.3">
      <c r="A1" s="936"/>
      <c r="B1" s="3" t="str">
        <f>NASLOVNICA!B13</f>
        <v>OBČINA ŠMARJE PRI JELŠAH AŠKERČEV TRG 15, 3240 ŠMARJE PRI JELŠAH</v>
      </c>
      <c r="C1" s="937"/>
      <c r="D1" s="938"/>
      <c r="E1" s="1212"/>
      <c r="F1" s="939"/>
    </row>
    <row r="2" spans="1:6" s="17" customFormat="1" x14ac:dyDescent="0.3">
      <c r="A2" s="940"/>
      <c r="B2" s="4" t="str">
        <f>NASLOVNICA!B15</f>
        <v>SATELITSKI URGENTNI CENTER SUC ŠMARJE PRI JELŠAH</v>
      </c>
      <c r="C2" s="69"/>
      <c r="D2" s="941"/>
      <c r="E2" s="1213"/>
      <c r="F2" s="942"/>
    </row>
    <row r="3" spans="1:6" s="17" customFormat="1" x14ac:dyDescent="0.3">
      <c r="A3" s="943"/>
      <c r="B3" s="5" t="str">
        <f>NASLOVNICA!B17</f>
        <v>Št. Načrta : REM-797/2026</v>
      </c>
      <c r="C3" s="69"/>
      <c r="D3" s="941"/>
      <c r="E3" s="1213"/>
      <c r="F3" s="942"/>
    </row>
    <row r="4" spans="1:6" ht="12.95" customHeight="1" x14ac:dyDescent="0.3">
      <c r="A4" s="1060" t="s">
        <v>1003</v>
      </c>
      <c r="B4" s="1062" t="s">
        <v>1032</v>
      </c>
      <c r="C4" s="944"/>
      <c r="E4" s="1214"/>
      <c r="F4" s="946"/>
    </row>
    <row r="5" spans="1:6" ht="12.95" customHeight="1" x14ac:dyDescent="0.3">
      <c r="A5" s="1061"/>
      <c r="B5" s="1063"/>
      <c r="C5" s="948"/>
      <c r="D5" s="949"/>
      <c r="E5" s="1215"/>
      <c r="F5" s="946"/>
    </row>
    <row r="6" spans="1:6" s="955" customFormat="1" ht="42.75" customHeight="1" x14ac:dyDescent="0.3">
      <c r="A6" s="951" t="s">
        <v>4</v>
      </c>
      <c r="B6" s="952" t="s">
        <v>15</v>
      </c>
      <c r="C6" s="935" t="s">
        <v>23</v>
      </c>
      <c r="D6" s="953" t="s">
        <v>3</v>
      </c>
      <c r="E6" s="1216"/>
      <c r="F6" s="954" t="s">
        <v>17</v>
      </c>
    </row>
    <row r="7" spans="1:6" ht="12.95" customHeight="1" x14ac:dyDescent="0.3">
      <c r="B7" s="957"/>
      <c r="C7" s="957"/>
      <c r="D7" s="958"/>
      <c r="E7" s="1217"/>
      <c r="F7" s="959"/>
    </row>
    <row r="8" spans="1:6" ht="15" customHeight="1" x14ac:dyDescent="0.3">
      <c r="A8" s="950"/>
      <c r="B8" s="960" t="s">
        <v>976</v>
      </c>
      <c r="C8" s="960"/>
      <c r="D8" s="949"/>
      <c r="E8" s="1218"/>
      <c r="F8" s="961"/>
    </row>
    <row r="9" spans="1:6" ht="15" customHeight="1" x14ac:dyDescent="0.3">
      <c r="A9" s="950"/>
      <c r="B9" s="960"/>
      <c r="C9" s="960"/>
      <c r="D9" s="949"/>
      <c r="E9" s="1218"/>
      <c r="F9" s="961"/>
    </row>
    <row r="10" spans="1:6" s="967" customFormat="1" x14ac:dyDescent="0.3">
      <c r="A10" s="962">
        <v>7.01</v>
      </c>
      <c r="B10" s="963" t="s">
        <v>1033</v>
      </c>
      <c r="C10" s="964"/>
      <c r="D10" s="965"/>
      <c r="E10" s="1219"/>
      <c r="F10" s="966"/>
    </row>
    <row r="11" spans="1:6" s="967" customFormat="1" ht="247.5" x14ac:dyDescent="0.3">
      <c r="A11" s="968"/>
      <c r="B11" s="969" t="s">
        <v>1034</v>
      </c>
      <c r="C11" s="970"/>
      <c r="D11" s="971"/>
      <c r="E11" s="1220"/>
      <c r="F11" s="972"/>
    </row>
    <row r="12" spans="1:6" s="967" customFormat="1" ht="33" x14ac:dyDescent="0.3">
      <c r="A12" s="968"/>
      <c r="B12" s="973" t="s">
        <v>1035</v>
      </c>
      <c r="C12" s="970"/>
      <c r="D12" s="971"/>
      <c r="E12" s="1220"/>
      <c r="F12" s="972"/>
    </row>
    <row r="13" spans="1:6" s="967" customFormat="1" x14ac:dyDescent="0.3">
      <c r="A13" s="968"/>
      <c r="B13" s="974" t="s">
        <v>1036</v>
      </c>
      <c r="C13" s="970"/>
      <c r="D13" s="971"/>
      <c r="E13" s="1220"/>
      <c r="F13" s="972"/>
    </row>
    <row r="14" spans="1:6" s="967" customFormat="1" x14ac:dyDescent="0.3">
      <c r="A14" s="975"/>
      <c r="B14" s="976" t="s">
        <v>1037</v>
      </c>
      <c r="C14" s="977"/>
      <c r="D14" s="978"/>
      <c r="E14" s="1221"/>
      <c r="F14" s="972"/>
    </row>
    <row r="15" spans="1:6" x14ac:dyDescent="0.3">
      <c r="A15" s="979"/>
      <c r="B15" s="980" t="s">
        <v>1038</v>
      </c>
      <c r="C15" s="981" t="s">
        <v>6</v>
      </c>
      <c r="D15" s="982">
        <v>1</v>
      </c>
      <c r="E15" s="1222">
        <v>0</v>
      </c>
      <c r="F15" s="983">
        <f>D15*E15</f>
        <v>0</v>
      </c>
    </row>
    <row r="16" spans="1:6" x14ac:dyDescent="0.3">
      <c r="A16" s="984"/>
      <c r="C16" s="985"/>
      <c r="E16" s="1223"/>
      <c r="F16" s="947"/>
    </row>
    <row r="17" spans="1:6" x14ac:dyDescent="0.3">
      <c r="A17" s="984"/>
      <c r="C17" s="985"/>
      <c r="E17" s="1223"/>
      <c r="F17" s="947"/>
    </row>
    <row r="18" spans="1:6" s="967" customFormat="1" x14ac:dyDescent="0.3">
      <c r="A18" s="986">
        <f>A10+0.01</f>
        <v>7.02</v>
      </c>
      <c r="B18" s="963" t="s">
        <v>1039</v>
      </c>
      <c r="C18" s="964"/>
      <c r="D18" s="965"/>
      <c r="E18" s="1219"/>
      <c r="F18" s="966"/>
    </row>
    <row r="19" spans="1:6" s="967" customFormat="1" ht="105" customHeight="1" x14ac:dyDescent="0.3">
      <c r="A19" s="968"/>
      <c r="B19" s="969" t="s">
        <v>1040</v>
      </c>
      <c r="C19" s="970"/>
      <c r="D19" s="971"/>
      <c r="E19" s="1220"/>
      <c r="F19" s="972"/>
    </row>
    <row r="20" spans="1:6" s="967" customFormat="1" ht="33" x14ac:dyDescent="0.3">
      <c r="A20" s="968"/>
      <c r="B20" s="973" t="s">
        <v>1035</v>
      </c>
      <c r="C20" s="970"/>
      <c r="D20" s="971"/>
      <c r="E20" s="1220"/>
      <c r="F20" s="972"/>
    </row>
    <row r="21" spans="1:6" s="967" customFormat="1" x14ac:dyDescent="0.3">
      <c r="A21" s="968"/>
      <c r="B21" s="974" t="s">
        <v>1036</v>
      </c>
      <c r="C21" s="970"/>
      <c r="D21" s="971"/>
      <c r="E21" s="1220"/>
      <c r="F21" s="972"/>
    </row>
    <row r="22" spans="1:6" s="967" customFormat="1" x14ac:dyDescent="0.3">
      <c r="A22" s="975"/>
      <c r="B22" s="976" t="s">
        <v>1041</v>
      </c>
      <c r="C22" s="977"/>
      <c r="D22" s="978"/>
      <c r="E22" s="1221"/>
      <c r="F22" s="972"/>
    </row>
    <row r="23" spans="1:6" x14ac:dyDescent="0.3">
      <c r="A23" s="979"/>
      <c r="B23" s="980" t="s">
        <v>1042</v>
      </c>
      <c r="C23" s="981" t="s">
        <v>6</v>
      </c>
      <c r="D23" s="982">
        <v>1</v>
      </c>
      <c r="E23" s="1222"/>
      <c r="F23" s="983">
        <f>D23*E23</f>
        <v>0</v>
      </c>
    </row>
    <row r="24" spans="1:6" x14ac:dyDescent="0.3">
      <c r="A24" s="984"/>
      <c r="C24" s="985"/>
      <c r="E24" s="1223"/>
      <c r="F24" s="947"/>
    </row>
    <row r="25" spans="1:6" x14ac:dyDescent="0.3">
      <c r="A25" s="984"/>
      <c r="C25" s="985"/>
      <c r="E25" s="1223"/>
      <c r="F25" s="947"/>
    </row>
    <row r="26" spans="1:6" s="967" customFormat="1" x14ac:dyDescent="0.3">
      <c r="A26" s="986">
        <f>A18+0.01</f>
        <v>7.0299999999999994</v>
      </c>
      <c r="B26" s="963" t="s">
        <v>1043</v>
      </c>
      <c r="C26" s="964"/>
      <c r="D26" s="965"/>
      <c r="E26" s="1219"/>
      <c r="F26" s="966"/>
    </row>
    <row r="27" spans="1:6" s="967" customFormat="1" ht="33" x14ac:dyDescent="0.3">
      <c r="A27" s="968"/>
      <c r="B27" s="969" t="s">
        <v>1044</v>
      </c>
      <c r="C27" s="970"/>
      <c r="D27" s="971"/>
      <c r="E27" s="1220"/>
      <c r="F27" s="972"/>
    </row>
    <row r="28" spans="1:6" x14ac:dyDescent="0.3">
      <c r="A28" s="979"/>
      <c r="B28" s="980" t="s">
        <v>1045</v>
      </c>
      <c r="C28" s="981" t="s">
        <v>6</v>
      </c>
      <c r="D28" s="982">
        <v>2</v>
      </c>
      <c r="E28" s="1222"/>
      <c r="F28" s="983">
        <f>D28*E28</f>
        <v>0</v>
      </c>
    </row>
    <row r="29" spans="1:6" x14ac:dyDescent="0.3">
      <c r="A29" s="979"/>
      <c r="B29" s="980" t="s">
        <v>1046</v>
      </c>
      <c r="C29" s="981" t="s">
        <v>6</v>
      </c>
      <c r="D29" s="982">
        <v>1</v>
      </c>
      <c r="E29" s="1222"/>
      <c r="F29" s="983">
        <f>D29*E29</f>
        <v>0</v>
      </c>
    </row>
    <row r="30" spans="1:6" x14ac:dyDescent="0.3">
      <c r="A30" s="984"/>
      <c r="C30" s="985"/>
      <c r="E30" s="1223"/>
      <c r="F30" s="947"/>
    </row>
    <row r="31" spans="1:6" x14ac:dyDescent="0.3">
      <c r="A31" s="984"/>
      <c r="C31" s="985"/>
      <c r="E31" s="1223"/>
      <c r="F31" s="947"/>
    </row>
    <row r="32" spans="1:6" s="967" customFormat="1" x14ac:dyDescent="0.3">
      <c r="A32" s="986">
        <f>A26+0.01</f>
        <v>7.0399999999999991</v>
      </c>
      <c r="B32" s="987" t="s">
        <v>1047</v>
      </c>
      <c r="C32" s="964"/>
      <c r="D32" s="965"/>
      <c r="E32" s="1219"/>
      <c r="F32" s="966"/>
    </row>
    <row r="33" spans="1:6" s="967" customFormat="1" ht="99" x14ac:dyDescent="0.3">
      <c r="A33" s="968"/>
      <c r="B33" s="988" t="s">
        <v>1048</v>
      </c>
      <c r="C33" s="970"/>
      <c r="D33" s="971"/>
      <c r="E33" s="1220"/>
      <c r="F33" s="972"/>
    </row>
    <row r="34" spans="1:6" s="967" customFormat="1" ht="66" x14ac:dyDescent="0.3">
      <c r="A34" s="968"/>
      <c r="B34" s="989" t="s">
        <v>1049</v>
      </c>
      <c r="C34" s="970"/>
      <c r="D34" s="971"/>
      <c r="E34" s="1220"/>
      <c r="F34" s="972"/>
    </row>
    <row r="35" spans="1:6" s="967" customFormat="1" ht="33" x14ac:dyDescent="0.3">
      <c r="A35" s="968"/>
      <c r="B35" s="989" t="s">
        <v>1050</v>
      </c>
      <c r="C35" s="970"/>
      <c r="D35" s="971"/>
      <c r="E35" s="1220"/>
      <c r="F35" s="972"/>
    </row>
    <row r="36" spans="1:6" s="967" customFormat="1" ht="30" customHeight="1" x14ac:dyDescent="0.3">
      <c r="A36" s="968"/>
      <c r="B36" s="989" t="s">
        <v>1051</v>
      </c>
      <c r="C36" s="970"/>
      <c r="D36" s="971"/>
      <c r="E36" s="1220"/>
      <c r="F36" s="972"/>
    </row>
    <row r="37" spans="1:6" s="967" customFormat="1" ht="33" x14ac:dyDescent="0.3">
      <c r="A37" s="968"/>
      <c r="B37" s="989" t="s">
        <v>1052</v>
      </c>
      <c r="C37" s="970"/>
      <c r="D37" s="971"/>
      <c r="E37" s="1220"/>
      <c r="F37" s="972"/>
    </row>
    <row r="38" spans="1:6" s="967" customFormat="1" ht="33" x14ac:dyDescent="0.3">
      <c r="A38" s="968"/>
      <c r="B38" s="989" t="s">
        <v>1052</v>
      </c>
      <c r="C38" s="970"/>
      <c r="D38" s="971"/>
      <c r="E38" s="1220"/>
      <c r="F38" s="972"/>
    </row>
    <row r="39" spans="1:6" s="967" customFormat="1" ht="33" x14ac:dyDescent="0.3">
      <c r="A39" s="968"/>
      <c r="B39" s="989" t="s">
        <v>1053</v>
      </c>
      <c r="C39" s="970"/>
      <c r="D39" s="971"/>
      <c r="E39" s="1220"/>
      <c r="F39" s="972"/>
    </row>
    <row r="40" spans="1:6" s="967" customFormat="1" ht="33" x14ac:dyDescent="0.3">
      <c r="A40" s="968"/>
      <c r="B40" s="989" t="s">
        <v>1054</v>
      </c>
      <c r="C40" s="970"/>
      <c r="D40" s="971"/>
      <c r="E40" s="1220"/>
      <c r="F40" s="972"/>
    </row>
    <row r="41" spans="1:6" s="967" customFormat="1" ht="33" x14ac:dyDescent="0.3">
      <c r="A41" s="968"/>
      <c r="B41" s="989" t="s">
        <v>1055</v>
      </c>
      <c r="C41" s="970"/>
      <c r="D41" s="971"/>
      <c r="E41" s="1220"/>
      <c r="F41" s="972"/>
    </row>
    <row r="42" spans="1:6" s="967" customFormat="1" ht="33" x14ac:dyDescent="0.3">
      <c r="A42" s="968"/>
      <c r="B42" s="989" t="s">
        <v>1056</v>
      </c>
      <c r="C42" s="970"/>
      <c r="D42" s="971"/>
      <c r="E42" s="1220"/>
      <c r="F42" s="972"/>
    </row>
    <row r="43" spans="1:6" s="967" customFormat="1" x14ac:dyDescent="0.3">
      <c r="A43" s="968"/>
      <c r="B43" s="990" t="s">
        <v>411</v>
      </c>
      <c r="C43" s="970"/>
      <c r="D43" s="971"/>
      <c r="E43" s="1220"/>
      <c r="F43" s="972"/>
    </row>
    <row r="44" spans="1:6" s="967" customFormat="1" x14ac:dyDescent="0.3">
      <c r="A44" s="968"/>
      <c r="B44" s="990" t="s">
        <v>1057</v>
      </c>
      <c r="C44" s="970"/>
      <c r="D44" s="971"/>
      <c r="E44" s="1220"/>
      <c r="F44" s="972"/>
    </row>
    <row r="45" spans="1:6" x14ac:dyDescent="0.3">
      <c r="A45" s="979"/>
      <c r="B45" s="980"/>
      <c r="C45" s="981" t="s">
        <v>6</v>
      </c>
      <c r="D45" s="982">
        <v>1</v>
      </c>
      <c r="E45" s="1222"/>
      <c r="F45" s="983">
        <f>D45*E45</f>
        <v>0</v>
      </c>
    </row>
    <row r="46" spans="1:6" x14ac:dyDescent="0.3">
      <c r="A46" s="984"/>
      <c r="C46" s="985"/>
      <c r="E46" s="1223"/>
      <c r="F46" s="947"/>
    </row>
    <row r="47" spans="1:6" x14ac:dyDescent="0.3">
      <c r="A47" s="984"/>
      <c r="C47" s="985"/>
      <c r="E47" s="1223"/>
      <c r="F47" s="947"/>
    </row>
    <row r="48" spans="1:6" s="967" customFormat="1" x14ac:dyDescent="0.3">
      <c r="A48" s="986">
        <f>A32+0.01</f>
        <v>7.0499999999999989</v>
      </c>
      <c r="B48" s="963" t="s">
        <v>1058</v>
      </c>
      <c r="C48" s="964"/>
      <c r="D48" s="965"/>
      <c r="E48" s="1219"/>
      <c r="F48" s="966"/>
    </row>
    <row r="49" spans="1:6" s="967" customFormat="1" ht="240" customHeight="1" x14ac:dyDescent="0.3">
      <c r="A49" s="968"/>
      <c r="B49" s="969" t="s">
        <v>1059</v>
      </c>
      <c r="C49" s="970"/>
      <c r="D49" s="971"/>
      <c r="E49" s="1220"/>
      <c r="F49" s="972"/>
    </row>
    <row r="50" spans="1:6" s="967" customFormat="1" ht="33" x14ac:dyDescent="0.3">
      <c r="A50" s="968"/>
      <c r="B50" s="973" t="s">
        <v>1035</v>
      </c>
      <c r="C50" s="970"/>
      <c r="D50" s="971"/>
      <c r="E50" s="1220"/>
      <c r="F50" s="972"/>
    </row>
    <row r="51" spans="1:6" s="967" customFormat="1" x14ac:dyDescent="0.3">
      <c r="A51" s="968"/>
      <c r="B51" s="974" t="s">
        <v>1036</v>
      </c>
      <c r="C51" s="970"/>
      <c r="D51" s="971"/>
      <c r="E51" s="1220"/>
      <c r="F51" s="972"/>
    </row>
    <row r="52" spans="1:6" s="967" customFormat="1" x14ac:dyDescent="0.3">
      <c r="A52" s="975"/>
      <c r="B52" s="976" t="s">
        <v>1037</v>
      </c>
      <c r="C52" s="977"/>
      <c r="D52" s="978"/>
      <c r="E52" s="1221"/>
      <c r="F52" s="972"/>
    </row>
    <row r="53" spans="1:6" x14ac:dyDescent="0.3">
      <c r="A53" s="979"/>
      <c r="B53" s="980" t="s">
        <v>1038</v>
      </c>
      <c r="C53" s="981" t="s">
        <v>6</v>
      </c>
      <c r="D53" s="982">
        <v>1</v>
      </c>
      <c r="E53" s="1222"/>
      <c r="F53" s="983">
        <f>D53*E53</f>
        <v>0</v>
      </c>
    </row>
    <row r="54" spans="1:6" x14ac:dyDescent="0.3">
      <c r="A54" s="984"/>
      <c r="C54" s="985"/>
      <c r="E54" s="1223"/>
      <c r="F54" s="947"/>
    </row>
    <row r="55" spans="1:6" x14ac:dyDescent="0.3">
      <c r="A55" s="984"/>
      <c r="C55" s="985"/>
      <c r="E55" s="1223"/>
      <c r="F55" s="947"/>
    </row>
    <row r="56" spans="1:6" s="967" customFormat="1" x14ac:dyDescent="0.3">
      <c r="A56" s="986">
        <f>A48+0.01</f>
        <v>7.0599999999999987</v>
      </c>
      <c r="B56" s="963" t="s">
        <v>1043</v>
      </c>
      <c r="C56" s="964"/>
      <c r="D56" s="965"/>
      <c r="E56" s="1219"/>
      <c r="F56" s="966"/>
    </row>
    <row r="57" spans="1:6" s="967" customFormat="1" ht="33" x14ac:dyDescent="0.3">
      <c r="A57" s="968"/>
      <c r="B57" s="969" t="s">
        <v>1044</v>
      </c>
      <c r="C57" s="970"/>
      <c r="D57" s="971"/>
      <c r="E57" s="1220"/>
      <c r="F57" s="972"/>
    </row>
    <row r="58" spans="1:6" x14ac:dyDescent="0.3">
      <c r="A58" s="979"/>
      <c r="B58" s="980" t="s">
        <v>1045</v>
      </c>
      <c r="C58" s="981" t="s">
        <v>6</v>
      </c>
      <c r="D58" s="982">
        <v>2</v>
      </c>
      <c r="E58" s="1222"/>
      <c r="F58" s="983">
        <f>D58*E58</f>
        <v>0</v>
      </c>
    </row>
    <row r="59" spans="1:6" x14ac:dyDescent="0.3">
      <c r="A59" s="984"/>
      <c r="C59" s="985"/>
      <c r="E59" s="1223"/>
      <c r="F59" s="947"/>
    </row>
    <row r="60" spans="1:6" x14ac:dyDescent="0.3">
      <c r="A60" s="984"/>
      <c r="C60" s="985"/>
      <c r="E60" s="1223"/>
      <c r="F60" s="947"/>
    </row>
    <row r="61" spans="1:6" s="967" customFormat="1" x14ac:dyDescent="0.3">
      <c r="A61" s="986">
        <f>A56+0.01</f>
        <v>7.0699999999999985</v>
      </c>
      <c r="B61" s="963" t="s">
        <v>1060</v>
      </c>
      <c r="C61" s="964"/>
      <c r="D61" s="965"/>
      <c r="E61" s="1219"/>
      <c r="F61" s="966"/>
    </row>
    <row r="62" spans="1:6" s="967" customFormat="1" ht="49.5" x14ac:dyDescent="0.3">
      <c r="A62" s="968"/>
      <c r="B62" s="969" t="s">
        <v>1061</v>
      </c>
      <c r="C62" s="970"/>
      <c r="D62" s="971"/>
      <c r="E62" s="1220"/>
      <c r="F62" s="972"/>
    </row>
    <row r="63" spans="1:6" s="967" customFormat="1" ht="66" x14ac:dyDescent="0.3">
      <c r="A63" s="968"/>
      <c r="B63" s="969" t="s">
        <v>1062</v>
      </c>
      <c r="C63" s="970"/>
      <c r="D63" s="971"/>
      <c r="E63" s="1220"/>
      <c r="F63" s="972"/>
    </row>
    <row r="64" spans="1:6" s="967" customFormat="1" ht="45" customHeight="1" x14ac:dyDescent="0.3">
      <c r="A64" s="968"/>
      <c r="B64" s="973" t="s">
        <v>1063</v>
      </c>
      <c r="C64" s="970"/>
      <c r="D64" s="971"/>
      <c r="E64" s="1220"/>
      <c r="F64" s="972"/>
    </row>
    <row r="65" spans="1:6" s="967" customFormat="1" ht="30" customHeight="1" x14ac:dyDescent="0.3">
      <c r="A65" s="968"/>
      <c r="B65" s="973" t="s">
        <v>1064</v>
      </c>
      <c r="C65" s="970"/>
      <c r="D65" s="971"/>
      <c r="E65" s="1220"/>
      <c r="F65" s="972"/>
    </row>
    <row r="66" spans="1:6" s="967" customFormat="1" ht="45" customHeight="1" x14ac:dyDescent="0.3">
      <c r="A66" s="968"/>
      <c r="B66" s="973" t="s">
        <v>1065</v>
      </c>
      <c r="C66" s="970"/>
      <c r="D66" s="971"/>
      <c r="E66" s="1220"/>
      <c r="F66" s="972"/>
    </row>
    <row r="67" spans="1:6" s="967" customFormat="1" ht="214.5" x14ac:dyDescent="0.3">
      <c r="A67" s="968"/>
      <c r="B67" s="973" t="s">
        <v>1066</v>
      </c>
      <c r="C67" s="970"/>
      <c r="D67" s="971"/>
      <c r="E67" s="1220"/>
      <c r="F67" s="972"/>
    </row>
    <row r="68" spans="1:6" s="967" customFormat="1" ht="195" customHeight="1" x14ac:dyDescent="0.3">
      <c r="A68" s="968"/>
      <c r="B68" s="973" t="s">
        <v>1067</v>
      </c>
      <c r="C68" s="970"/>
      <c r="D68" s="971"/>
      <c r="E68" s="1220"/>
      <c r="F68" s="972"/>
    </row>
    <row r="69" spans="1:6" s="967" customFormat="1" ht="165" x14ac:dyDescent="0.3">
      <c r="A69" s="968"/>
      <c r="B69" s="973" t="s">
        <v>1068</v>
      </c>
      <c r="C69" s="970"/>
      <c r="D69" s="971"/>
      <c r="E69" s="1220"/>
      <c r="F69" s="972"/>
    </row>
    <row r="70" spans="1:6" s="967" customFormat="1" ht="231" x14ac:dyDescent="0.3">
      <c r="A70" s="968"/>
      <c r="B70" s="973" t="s">
        <v>1069</v>
      </c>
      <c r="C70" s="970"/>
      <c r="D70" s="971"/>
      <c r="E70" s="1220"/>
      <c r="F70" s="972"/>
    </row>
    <row r="71" spans="1:6" s="967" customFormat="1" ht="66" x14ac:dyDescent="0.3">
      <c r="A71" s="968"/>
      <c r="B71" s="974" t="s">
        <v>1070</v>
      </c>
      <c r="C71" s="970"/>
      <c r="D71" s="971"/>
      <c r="E71" s="1220"/>
      <c r="F71" s="972"/>
    </row>
    <row r="72" spans="1:6" s="967" customFormat="1" ht="285" customHeight="1" x14ac:dyDescent="0.3">
      <c r="A72" s="968"/>
      <c r="B72" s="973" t="s">
        <v>1071</v>
      </c>
      <c r="C72" s="970"/>
      <c r="D72" s="971"/>
      <c r="E72" s="1220"/>
      <c r="F72" s="972"/>
    </row>
    <row r="73" spans="1:6" s="967" customFormat="1" ht="300" customHeight="1" x14ac:dyDescent="0.3">
      <c r="A73" s="968"/>
      <c r="B73" s="973" t="s">
        <v>1072</v>
      </c>
      <c r="C73" s="970"/>
      <c r="D73" s="971"/>
      <c r="E73" s="1220"/>
      <c r="F73" s="972"/>
    </row>
    <row r="74" spans="1:6" s="967" customFormat="1" x14ac:dyDescent="0.3">
      <c r="A74" s="968"/>
      <c r="B74" s="974" t="s">
        <v>1036</v>
      </c>
      <c r="C74" s="970"/>
      <c r="D74" s="971"/>
      <c r="E74" s="1220"/>
      <c r="F74" s="972"/>
    </row>
    <row r="75" spans="1:6" s="967" customFormat="1" x14ac:dyDescent="0.3">
      <c r="A75" s="975"/>
      <c r="B75" s="976" t="s">
        <v>1073</v>
      </c>
      <c r="C75" s="977"/>
      <c r="D75" s="978"/>
      <c r="E75" s="1221"/>
      <c r="F75" s="972"/>
    </row>
    <row r="76" spans="1:6" x14ac:dyDescent="0.3">
      <c r="A76" s="979"/>
      <c r="B76" s="980"/>
      <c r="C76" s="981" t="s">
        <v>6</v>
      </c>
      <c r="D76" s="982">
        <v>1</v>
      </c>
      <c r="E76" s="1222"/>
      <c r="F76" s="983">
        <f>D76*E76</f>
        <v>0</v>
      </c>
    </row>
    <row r="77" spans="1:6" x14ac:dyDescent="0.3">
      <c r="A77" s="984"/>
      <c r="C77" s="985"/>
      <c r="E77" s="1223"/>
      <c r="F77" s="947"/>
    </row>
    <row r="78" spans="1:6" x14ac:dyDescent="0.3">
      <c r="A78" s="984"/>
      <c r="C78" s="985"/>
      <c r="E78" s="1223"/>
      <c r="F78" s="947"/>
    </row>
    <row r="79" spans="1:6" s="967" customFormat="1" ht="82.5" x14ac:dyDescent="0.3">
      <c r="A79" s="986">
        <f>A61+0.01</f>
        <v>7.0799999999999983</v>
      </c>
      <c r="B79" s="987" t="s">
        <v>1074</v>
      </c>
      <c r="C79" s="964"/>
      <c r="D79" s="965"/>
      <c r="E79" s="1219"/>
      <c r="F79" s="966"/>
    </row>
    <row r="80" spans="1:6" s="967" customFormat="1" ht="66" x14ac:dyDescent="0.3">
      <c r="A80" s="968"/>
      <c r="B80" s="988" t="s">
        <v>1075</v>
      </c>
      <c r="C80" s="970"/>
      <c r="D80" s="971"/>
      <c r="E80" s="1220"/>
      <c r="F80" s="972"/>
    </row>
    <row r="81" spans="1:6" s="967" customFormat="1" ht="66" x14ac:dyDescent="0.3">
      <c r="A81" s="968"/>
      <c r="B81" s="988" t="s">
        <v>1076</v>
      </c>
      <c r="C81" s="970"/>
      <c r="D81" s="971"/>
      <c r="E81" s="1220"/>
      <c r="F81" s="972"/>
    </row>
    <row r="82" spans="1:6" s="967" customFormat="1" ht="49.5" x14ac:dyDescent="0.3">
      <c r="A82" s="968"/>
      <c r="B82" s="988" t="s">
        <v>1077</v>
      </c>
      <c r="C82" s="970"/>
      <c r="D82" s="971"/>
      <c r="E82" s="1220"/>
      <c r="F82" s="972"/>
    </row>
    <row r="83" spans="1:6" s="967" customFormat="1" ht="33" x14ac:dyDescent="0.3">
      <c r="A83" s="968"/>
      <c r="B83" s="988" t="s">
        <v>1078</v>
      </c>
      <c r="C83" s="970"/>
      <c r="D83" s="971"/>
      <c r="E83" s="1220"/>
      <c r="F83" s="972"/>
    </row>
    <row r="84" spans="1:6" s="967" customFormat="1" x14ac:dyDescent="0.3">
      <c r="A84" s="968"/>
      <c r="B84" s="974" t="s">
        <v>1036</v>
      </c>
      <c r="C84" s="970"/>
      <c r="D84" s="971"/>
      <c r="E84" s="1220"/>
      <c r="F84" s="972"/>
    </row>
    <row r="85" spans="1:6" x14ac:dyDescent="0.3">
      <c r="A85" s="979"/>
      <c r="B85" s="980" t="s">
        <v>1079</v>
      </c>
      <c r="C85" s="981" t="s">
        <v>6</v>
      </c>
      <c r="D85" s="982">
        <v>11</v>
      </c>
      <c r="E85" s="1222"/>
      <c r="F85" s="983">
        <f>D85*E85</f>
        <v>0</v>
      </c>
    </row>
    <row r="86" spans="1:6" x14ac:dyDescent="0.3">
      <c r="A86" s="979"/>
      <c r="B86" s="980" t="s">
        <v>1080</v>
      </c>
      <c r="C86" s="981" t="s">
        <v>6</v>
      </c>
      <c r="D86" s="982">
        <v>11</v>
      </c>
      <c r="E86" s="1222"/>
      <c r="F86" s="983">
        <f>D86*E86</f>
        <v>0</v>
      </c>
    </row>
    <row r="87" spans="1:6" x14ac:dyDescent="0.3">
      <c r="A87" s="984"/>
      <c r="C87" s="985"/>
      <c r="E87" s="1223"/>
      <c r="F87" s="947"/>
    </row>
    <row r="88" spans="1:6" x14ac:dyDescent="0.3">
      <c r="A88" s="984"/>
      <c r="C88" s="985"/>
      <c r="E88" s="1223"/>
      <c r="F88" s="947"/>
    </row>
    <row r="89" spans="1:6" s="967" customFormat="1" x14ac:dyDescent="0.3">
      <c r="A89" s="986">
        <f>A79+0.01</f>
        <v>7.0899999999999981</v>
      </c>
      <c r="B89" s="963" t="s">
        <v>1081</v>
      </c>
      <c r="C89" s="964"/>
      <c r="D89" s="965"/>
      <c r="E89" s="1219"/>
      <c r="F89" s="966"/>
    </row>
    <row r="90" spans="1:6" s="967" customFormat="1" ht="66" x14ac:dyDescent="0.3">
      <c r="A90" s="968"/>
      <c r="B90" s="969" t="s">
        <v>1082</v>
      </c>
      <c r="C90" s="970"/>
      <c r="D90" s="971"/>
      <c r="E90" s="1220"/>
      <c r="F90" s="972"/>
    </row>
    <row r="91" spans="1:6" s="967" customFormat="1" x14ac:dyDescent="0.3">
      <c r="A91" s="968"/>
      <c r="B91" s="974" t="s">
        <v>1036</v>
      </c>
      <c r="C91" s="970"/>
      <c r="D91" s="971"/>
      <c r="E91" s="1220"/>
      <c r="F91" s="972"/>
    </row>
    <row r="92" spans="1:6" s="967" customFormat="1" x14ac:dyDescent="0.3">
      <c r="A92" s="975"/>
      <c r="B92" s="976" t="s">
        <v>1083</v>
      </c>
      <c r="C92" s="977"/>
      <c r="D92" s="978"/>
      <c r="E92" s="1221"/>
      <c r="F92" s="972"/>
    </row>
    <row r="93" spans="1:6" x14ac:dyDescent="0.3">
      <c r="A93" s="979"/>
      <c r="B93" s="980"/>
      <c r="C93" s="981" t="s">
        <v>6</v>
      </c>
      <c r="D93" s="982">
        <v>2</v>
      </c>
      <c r="E93" s="1222"/>
      <c r="F93" s="983">
        <f>D93*E93</f>
        <v>0</v>
      </c>
    </row>
    <row r="94" spans="1:6" x14ac:dyDescent="0.3">
      <c r="A94" s="984"/>
      <c r="C94" s="985"/>
      <c r="E94" s="1223"/>
      <c r="F94" s="947"/>
    </row>
    <row r="95" spans="1:6" x14ac:dyDescent="0.3">
      <c r="A95" s="984"/>
      <c r="C95" s="985"/>
      <c r="E95" s="1223"/>
      <c r="F95" s="947"/>
    </row>
    <row r="96" spans="1:6" s="967" customFormat="1" ht="180" customHeight="1" x14ac:dyDescent="0.3">
      <c r="A96" s="986">
        <f>A89+0.01</f>
        <v>7.0999999999999979</v>
      </c>
      <c r="B96" s="963" t="s">
        <v>1084</v>
      </c>
      <c r="C96" s="964"/>
      <c r="D96" s="965"/>
      <c r="E96" s="1219"/>
      <c r="F96" s="966"/>
    </row>
    <row r="97" spans="1:6" s="967" customFormat="1" ht="49.5" x14ac:dyDescent="0.3">
      <c r="A97" s="968"/>
      <c r="B97" s="969" t="s">
        <v>1085</v>
      </c>
      <c r="C97" s="970"/>
      <c r="D97" s="971"/>
      <c r="E97" s="1220"/>
      <c r="F97" s="972"/>
    </row>
    <row r="98" spans="1:6" s="967" customFormat="1" x14ac:dyDescent="0.3">
      <c r="A98" s="968"/>
      <c r="B98" s="974" t="s">
        <v>1036</v>
      </c>
      <c r="C98" s="970"/>
      <c r="D98" s="971"/>
      <c r="E98" s="1220"/>
      <c r="F98" s="972"/>
    </row>
    <row r="99" spans="1:6" s="967" customFormat="1" x14ac:dyDescent="0.3">
      <c r="A99" s="975"/>
      <c r="B99" s="976" t="s">
        <v>1086</v>
      </c>
      <c r="C99" s="977"/>
      <c r="D99" s="978"/>
      <c r="E99" s="1221"/>
      <c r="F99" s="972"/>
    </row>
    <row r="100" spans="1:6" x14ac:dyDescent="0.3">
      <c r="A100" s="979"/>
      <c r="B100" s="980"/>
      <c r="C100" s="981" t="s">
        <v>6</v>
      </c>
      <c r="D100" s="982">
        <v>1</v>
      </c>
      <c r="E100" s="1222"/>
      <c r="F100" s="983">
        <f>D100*E100</f>
        <v>0</v>
      </c>
    </row>
    <row r="101" spans="1:6" x14ac:dyDescent="0.3">
      <c r="A101" s="984"/>
      <c r="C101" s="985"/>
      <c r="E101" s="1223"/>
      <c r="F101" s="947"/>
    </row>
    <row r="102" spans="1:6" x14ac:dyDescent="0.3">
      <c r="A102" s="984"/>
      <c r="C102" s="985"/>
      <c r="E102" s="1223"/>
      <c r="F102" s="947"/>
    </row>
    <row r="103" spans="1:6" s="967" customFormat="1" x14ac:dyDescent="0.3">
      <c r="A103" s="986">
        <f>A96+0.01</f>
        <v>7.1099999999999977</v>
      </c>
      <c r="B103" s="963" t="s">
        <v>1087</v>
      </c>
      <c r="C103" s="964"/>
      <c r="D103" s="965"/>
      <c r="E103" s="1219"/>
      <c r="F103" s="966"/>
    </row>
    <row r="104" spans="1:6" s="967" customFormat="1" ht="66" x14ac:dyDescent="0.3">
      <c r="A104" s="968"/>
      <c r="B104" s="969" t="s">
        <v>1088</v>
      </c>
      <c r="C104" s="970"/>
      <c r="D104" s="971"/>
      <c r="E104" s="1220"/>
      <c r="F104" s="972"/>
    </row>
    <row r="105" spans="1:6" x14ac:dyDescent="0.3">
      <c r="A105" s="979"/>
      <c r="B105" s="980"/>
      <c r="C105" s="981" t="s">
        <v>6</v>
      </c>
      <c r="D105" s="982">
        <v>1</v>
      </c>
      <c r="E105" s="1222"/>
      <c r="F105" s="983">
        <f>D105*E105</f>
        <v>0</v>
      </c>
    </row>
    <row r="106" spans="1:6" x14ac:dyDescent="0.3">
      <c r="A106" s="984"/>
      <c r="C106" s="985"/>
      <c r="E106" s="1223"/>
      <c r="F106" s="947"/>
    </row>
    <row r="107" spans="1:6" x14ac:dyDescent="0.3">
      <c r="A107" s="984"/>
      <c r="C107" s="985"/>
      <c r="E107" s="1223"/>
      <c r="F107" s="947"/>
    </row>
    <row r="108" spans="1:6" s="967" customFormat="1" x14ac:dyDescent="0.3">
      <c r="A108" s="986">
        <f>A103+0.01</f>
        <v>7.1199999999999974</v>
      </c>
      <c r="B108" s="963" t="s">
        <v>1089</v>
      </c>
      <c r="C108" s="964"/>
      <c r="D108" s="965"/>
      <c r="E108" s="1219"/>
      <c r="F108" s="966"/>
    </row>
    <row r="109" spans="1:6" s="967" customFormat="1" ht="135" customHeight="1" x14ac:dyDescent="0.3">
      <c r="A109" s="968"/>
      <c r="B109" s="969" t="s">
        <v>1090</v>
      </c>
      <c r="C109" s="970"/>
      <c r="D109" s="971"/>
      <c r="E109" s="1220"/>
      <c r="F109" s="972"/>
    </row>
    <row r="110" spans="1:6" s="967" customFormat="1" x14ac:dyDescent="0.3">
      <c r="A110" s="968"/>
      <c r="B110" s="974" t="s">
        <v>1091</v>
      </c>
      <c r="C110" s="970"/>
      <c r="D110" s="971"/>
      <c r="E110" s="1220"/>
      <c r="F110" s="972"/>
    </row>
    <row r="111" spans="1:6" s="967" customFormat="1" x14ac:dyDescent="0.3">
      <c r="A111" s="975"/>
      <c r="B111" s="976" t="s">
        <v>1092</v>
      </c>
      <c r="C111" s="977"/>
      <c r="D111" s="978"/>
      <c r="E111" s="1221"/>
      <c r="F111" s="972"/>
    </row>
    <row r="112" spans="1:6" x14ac:dyDescent="0.3">
      <c r="A112" s="979"/>
      <c r="B112" s="980" t="s">
        <v>1093</v>
      </c>
      <c r="C112" s="981" t="s">
        <v>68</v>
      </c>
      <c r="D112" s="982">
        <v>40</v>
      </c>
      <c r="E112" s="1222"/>
      <c r="F112" s="983">
        <f>D112*E112</f>
        <v>0</v>
      </c>
    </row>
    <row r="113" spans="1:6" x14ac:dyDescent="0.3">
      <c r="A113" s="979"/>
      <c r="B113" s="980" t="s">
        <v>1094</v>
      </c>
      <c r="C113" s="981" t="s">
        <v>68</v>
      </c>
      <c r="D113" s="982">
        <v>20</v>
      </c>
      <c r="E113" s="1222"/>
      <c r="F113" s="983">
        <f>D113*E113</f>
        <v>0</v>
      </c>
    </row>
    <row r="114" spans="1:6" x14ac:dyDescent="0.3">
      <c r="A114" s="979"/>
      <c r="B114" s="980" t="s">
        <v>1095</v>
      </c>
      <c r="C114" s="981" t="s">
        <v>68</v>
      </c>
      <c r="D114" s="982">
        <v>80</v>
      </c>
      <c r="E114" s="1222"/>
      <c r="F114" s="983">
        <f>D114*E114</f>
        <v>0</v>
      </c>
    </row>
    <row r="115" spans="1:6" x14ac:dyDescent="0.3">
      <c r="A115" s="979"/>
      <c r="B115" s="980" t="s">
        <v>1096</v>
      </c>
      <c r="C115" s="981" t="s">
        <v>68</v>
      </c>
      <c r="D115" s="982">
        <v>50</v>
      </c>
      <c r="E115" s="1222"/>
      <c r="F115" s="983">
        <f>D115*E115</f>
        <v>0</v>
      </c>
    </row>
    <row r="116" spans="1:6" x14ac:dyDescent="0.3">
      <c r="A116" s="984"/>
      <c r="C116" s="985"/>
      <c r="E116" s="1223"/>
      <c r="F116" s="947"/>
    </row>
    <row r="117" spans="1:6" x14ac:dyDescent="0.3">
      <c r="A117" s="984"/>
      <c r="C117" s="985"/>
      <c r="E117" s="1223"/>
      <c r="F117" s="947"/>
    </row>
    <row r="118" spans="1:6" s="967" customFormat="1" ht="66" x14ac:dyDescent="0.3">
      <c r="A118" s="986">
        <f>A108+0.01</f>
        <v>7.1299999999999972</v>
      </c>
      <c r="B118" s="963" t="s">
        <v>1097</v>
      </c>
      <c r="C118" s="964"/>
      <c r="D118" s="965"/>
      <c r="E118" s="1219"/>
      <c r="F118" s="966"/>
    </row>
    <row r="119" spans="1:6" x14ac:dyDescent="0.3">
      <c r="A119" s="979"/>
      <c r="B119" s="980" t="s">
        <v>1098</v>
      </c>
      <c r="C119" s="981" t="s">
        <v>5</v>
      </c>
      <c r="D119" s="982">
        <v>4</v>
      </c>
      <c r="E119" s="1222"/>
      <c r="F119" s="983">
        <f>D119*E119</f>
        <v>0</v>
      </c>
    </row>
    <row r="120" spans="1:6" x14ac:dyDescent="0.3">
      <c r="A120" s="984"/>
      <c r="C120" s="985"/>
      <c r="E120" s="1223"/>
      <c r="F120" s="947"/>
    </row>
    <row r="121" spans="1:6" x14ac:dyDescent="0.3">
      <c r="A121" s="984"/>
      <c r="C121" s="985"/>
      <c r="E121" s="1223"/>
      <c r="F121" s="947"/>
    </row>
    <row r="122" spans="1:6" s="967" customFormat="1" x14ac:dyDescent="0.3">
      <c r="A122" s="986">
        <f>A118+0.01</f>
        <v>7.139999999999997</v>
      </c>
      <c r="B122" s="963" t="s">
        <v>1099</v>
      </c>
      <c r="C122" s="964"/>
      <c r="D122" s="965"/>
      <c r="E122" s="1219"/>
      <c r="F122" s="966"/>
    </row>
    <row r="123" spans="1:6" s="967" customFormat="1" ht="49.5" x14ac:dyDescent="0.3">
      <c r="A123" s="968"/>
      <c r="B123" s="969" t="s">
        <v>1100</v>
      </c>
      <c r="C123" s="970"/>
      <c r="D123" s="971"/>
      <c r="E123" s="1220"/>
      <c r="F123" s="972"/>
    </row>
    <row r="124" spans="1:6" x14ac:dyDescent="0.3">
      <c r="A124" s="979"/>
      <c r="B124" s="980"/>
      <c r="C124" s="981" t="s">
        <v>6</v>
      </c>
      <c r="D124" s="982">
        <v>1</v>
      </c>
      <c r="E124" s="1222"/>
      <c r="F124" s="983">
        <f>D124*E124</f>
        <v>0</v>
      </c>
    </row>
    <row r="125" spans="1:6" x14ac:dyDescent="0.3">
      <c r="A125" s="984"/>
      <c r="C125" s="985"/>
      <c r="E125" s="1223"/>
      <c r="F125" s="947"/>
    </row>
    <row r="126" spans="1:6" x14ac:dyDescent="0.3">
      <c r="A126" s="984"/>
      <c r="C126" s="985"/>
      <c r="E126" s="1223"/>
      <c r="F126" s="947"/>
    </row>
    <row r="127" spans="1:6" s="967" customFormat="1" x14ac:dyDescent="0.3">
      <c r="A127" s="986">
        <f>A122+0.01</f>
        <v>7.1499999999999968</v>
      </c>
      <c r="B127" s="963" t="s">
        <v>1101</v>
      </c>
      <c r="C127" s="964"/>
      <c r="D127" s="965"/>
      <c r="E127" s="1219"/>
      <c r="F127" s="966"/>
    </row>
    <row r="128" spans="1:6" s="967" customFormat="1" ht="49.5" x14ac:dyDescent="0.3">
      <c r="A128" s="968"/>
      <c r="B128" s="969" t="s">
        <v>1102</v>
      </c>
      <c r="C128" s="970"/>
      <c r="D128" s="971"/>
      <c r="E128" s="1220"/>
      <c r="F128" s="972"/>
    </row>
    <row r="129" spans="1:6" x14ac:dyDescent="0.3">
      <c r="A129" s="979"/>
      <c r="B129" s="980" t="s">
        <v>1103</v>
      </c>
      <c r="C129" s="981" t="s">
        <v>6</v>
      </c>
      <c r="D129" s="982">
        <v>4</v>
      </c>
      <c r="E129" s="1222"/>
      <c r="F129" s="983">
        <f>D129*E129</f>
        <v>0</v>
      </c>
    </row>
    <row r="130" spans="1:6" x14ac:dyDescent="0.3">
      <c r="A130" s="979"/>
      <c r="B130" s="980" t="s">
        <v>1104</v>
      </c>
      <c r="C130" s="981" t="s">
        <v>6</v>
      </c>
      <c r="D130" s="982">
        <v>6</v>
      </c>
      <c r="E130" s="1222"/>
      <c r="F130" s="983">
        <f>D130*E130</f>
        <v>0</v>
      </c>
    </row>
    <row r="131" spans="1:6" x14ac:dyDescent="0.3">
      <c r="A131" s="979"/>
      <c r="B131" s="980" t="s">
        <v>1105</v>
      </c>
      <c r="C131" s="981" t="s">
        <v>6</v>
      </c>
      <c r="D131" s="982">
        <v>6</v>
      </c>
      <c r="E131" s="1222"/>
      <c r="F131" s="983">
        <f>D131*E131</f>
        <v>0</v>
      </c>
    </row>
    <row r="132" spans="1:6" x14ac:dyDescent="0.3">
      <c r="A132" s="979"/>
      <c r="B132" s="980" t="s">
        <v>1106</v>
      </c>
      <c r="C132" s="981" t="s">
        <v>6</v>
      </c>
      <c r="D132" s="982">
        <v>6</v>
      </c>
      <c r="E132" s="1222"/>
      <c r="F132" s="983">
        <f>D132*E132</f>
        <v>0</v>
      </c>
    </row>
    <row r="133" spans="1:6" x14ac:dyDescent="0.3">
      <c r="A133" s="984"/>
      <c r="C133" s="985"/>
      <c r="E133" s="1223"/>
      <c r="F133" s="947"/>
    </row>
    <row r="134" spans="1:6" x14ac:dyDescent="0.3">
      <c r="A134" s="984"/>
      <c r="C134" s="985"/>
      <c r="E134" s="1223"/>
      <c r="F134" s="947"/>
    </row>
    <row r="135" spans="1:6" s="967" customFormat="1" x14ac:dyDescent="0.3">
      <c r="A135" s="986">
        <f>A127+0.01</f>
        <v>7.1599999999999966</v>
      </c>
      <c r="B135" s="963" t="s">
        <v>1107</v>
      </c>
      <c r="C135" s="964"/>
      <c r="D135" s="965"/>
      <c r="E135" s="1219"/>
      <c r="F135" s="966"/>
    </row>
    <row r="136" spans="1:6" s="967" customFormat="1" ht="148.5" x14ac:dyDescent="0.3">
      <c r="A136" s="968"/>
      <c r="B136" s="969" t="s">
        <v>1108</v>
      </c>
      <c r="C136" s="970"/>
      <c r="D136" s="971"/>
      <c r="E136" s="1220"/>
      <c r="F136" s="972"/>
    </row>
    <row r="137" spans="1:6" x14ac:dyDescent="0.3">
      <c r="A137" s="979"/>
      <c r="B137" s="980"/>
      <c r="C137" s="981" t="s">
        <v>6</v>
      </c>
      <c r="D137" s="982">
        <v>1</v>
      </c>
      <c r="E137" s="1222"/>
      <c r="F137" s="983">
        <f>D137*E137</f>
        <v>0</v>
      </c>
    </row>
    <row r="138" spans="1:6" x14ac:dyDescent="0.3">
      <c r="A138" s="984"/>
      <c r="C138" s="985"/>
      <c r="E138" s="1223"/>
      <c r="F138" s="947"/>
    </row>
    <row r="139" spans="1:6" x14ac:dyDescent="0.3">
      <c r="A139" s="984"/>
      <c r="C139" s="985"/>
      <c r="E139" s="1223"/>
      <c r="F139" s="947"/>
    </row>
    <row r="140" spans="1:6" s="967" customFormat="1" x14ac:dyDescent="0.3">
      <c r="A140" s="986">
        <f>A135+0.01</f>
        <v>7.1699999999999964</v>
      </c>
      <c r="B140" s="963" t="s">
        <v>1109</v>
      </c>
      <c r="C140" s="964"/>
      <c r="D140" s="965"/>
      <c r="E140" s="1219"/>
      <c r="F140" s="966"/>
    </row>
    <row r="141" spans="1:6" s="967" customFormat="1" x14ac:dyDescent="0.3">
      <c r="A141" s="968"/>
      <c r="B141" s="969" t="s">
        <v>1110</v>
      </c>
      <c r="C141" s="970"/>
      <c r="D141" s="971"/>
      <c r="E141" s="1220"/>
      <c r="F141" s="972"/>
    </row>
    <row r="142" spans="1:6" x14ac:dyDescent="0.3">
      <c r="A142" s="979"/>
      <c r="B142" s="980"/>
      <c r="C142" s="981" t="s">
        <v>6</v>
      </c>
      <c r="D142" s="982">
        <v>1</v>
      </c>
      <c r="E142" s="1222"/>
      <c r="F142" s="983">
        <f>D142*E142</f>
        <v>0</v>
      </c>
    </row>
    <row r="143" spans="1:6" x14ac:dyDescent="0.3">
      <c r="A143" s="984"/>
      <c r="C143" s="985"/>
      <c r="E143" s="1223"/>
      <c r="F143" s="947"/>
    </row>
    <row r="144" spans="1:6" ht="15" customHeight="1" x14ac:dyDescent="0.3">
      <c r="A144" s="991"/>
      <c r="B144" s="992"/>
      <c r="C144" s="993"/>
      <c r="D144" s="994"/>
      <c r="E144" s="1224"/>
      <c r="F144" s="947"/>
    </row>
    <row r="145" spans="1:6" s="967" customFormat="1" x14ac:dyDescent="0.3">
      <c r="A145" s="986">
        <f>A140+0.01</f>
        <v>7.1799999999999962</v>
      </c>
      <c r="B145" s="963" t="s">
        <v>1111</v>
      </c>
      <c r="C145" s="964"/>
      <c r="D145" s="965"/>
      <c r="E145" s="1219"/>
      <c r="F145" s="966"/>
    </row>
    <row r="146" spans="1:6" s="967" customFormat="1" ht="49.5" x14ac:dyDescent="0.3">
      <c r="A146" s="968"/>
      <c r="B146" s="969" t="s">
        <v>1112</v>
      </c>
      <c r="C146" s="970"/>
      <c r="D146" s="971"/>
      <c r="E146" s="1220"/>
      <c r="F146" s="972"/>
    </row>
    <row r="147" spans="1:6" s="967" customFormat="1" ht="264" x14ac:dyDescent="0.3">
      <c r="A147" s="968"/>
      <c r="B147" s="969" t="s">
        <v>1113</v>
      </c>
      <c r="C147" s="970"/>
      <c r="D147" s="971"/>
      <c r="E147" s="1220"/>
      <c r="F147" s="972"/>
    </row>
    <row r="148" spans="1:6" s="967" customFormat="1" x14ac:dyDescent="0.3">
      <c r="A148" s="968"/>
      <c r="B148" s="969" t="s">
        <v>1114</v>
      </c>
      <c r="C148" s="970"/>
      <c r="D148" s="971"/>
      <c r="E148" s="1220"/>
      <c r="F148" s="972"/>
    </row>
    <row r="149" spans="1:6" s="967" customFormat="1" x14ac:dyDescent="0.3">
      <c r="A149" s="968"/>
      <c r="B149" s="995" t="s">
        <v>1115</v>
      </c>
      <c r="C149" s="970"/>
      <c r="D149" s="971"/>
      <c r="E149" s="1220"/>
      <c r="F149" s="972"/>
    </row>
    <row r="150" spans="1:6" x14ac:dyDescent="0.3">
      <c r="A150" s="979"/>
      <c r="B150" s="980"/>
      <c r="C150" s="981" t="s">
        <v>6</v>
      </c>
      <c r="D150" s="982">
        <v>1</v>
      </c>
      <c r="E150" s="1222"/>
      <c r="F150" s="983">
        <f>D150*E150</f>
        <v>0</v>
      </c>
    </row>
    <row r="151" spans="1:6" s="967" customFormat="1" x14ac:dyDescent="0.3">
      <c r="A151" s="996"/>
      <c r="B151" s="997"/>
      <c r="C151" s="998"/>
      <c r="D151" s="999"/>
      <c r="E151" s="1225"/>
      <c r="F151" s="1000"/>
    </row>
    <row r="152" spans="1:6" s="967" customFormat="1" x14ac:dyDescent="0.3">
      <c r="A152" s="996"/>
      <c r="B152" s="997"/>
      <c r="C152" s="998"/>
      <c r="D152" s="999"/>
      <c r="E152" s="1225"/>
      <c r="F152" s="1000"/>
    </row>
    <row r="153" spans="1:6" s="967" customFormat="1" ht="82.5" x14ac:dyDescent="0.3">
      <c r="A153" s="986">
        <f>A145+0.01</f>
        <v>7.1899999999999959</v>
      </c>
      <c r="B153" s="963" t="s">
        <v>1116</v>
      </c>
      <c r="C153" s="964"/>
      <c r="D153" s="965"/>
      <c r="E153" s="1219"/>
      <c r="F153" s="966"/>
    </row>
    <row r="154" spans="1:6" x14ac:dyDescent="0.3">
      <c r="A154" s="979"/>
      <c r="B154" s="980"/>
      <c r="C154" s="981" t="s">
        <v>6</v>
      </c>
      <c r="D154" s="982">
        <v>1</v>
      </c>
      <c r="E154" s="1222"/>
      <c r="F154" s="983">
        <f>D154*E154</f>
        <v>0</v>
      </c>
    </row>
    <row r="155" spans="1:6" s="967" customFormat="1" x14ac:dyDescent="0.3">
      <c r="A155" s="996"/>
      <c r="B155" s="997"/>
      <c r="C155" s="998"/>
      <c r="D155" s="999"/>
      <c r="E155" s="1225"/>
      <c r="F155" s="1000"/>
    </row>
    <row r="156" spans="1:6" s="967" customFormat="1" x14ac:dyDescent="0.3">
      <c r="A156" s="996"/>
      <c r="B156" s="997"/>
      <c r="C156" s="998"/>
      <c r="D156" s="999"/>
      <c r="E156" s="1225"/>
      <c r="F156" s="1000"/>
    </row>
    <row r="157" spans="1:6" s="967" customFormat="1" x14ac:dyDescent="0.3">
      <c r="A157" s="986">
        <f>A153+0.01</f>
        <v>7.1999999999999957</v>
      </c>
      <c r="B157" s="963" t="s">
        <v>1117</v>
      </c>
      <c r="C157" s="964"/>
      <c r="D157" s="965"/>
      <c r="E157" s="1219"/>
      <c r="F157" s="966"/>
    </row>
    <row r="158" spans="1:6" s="967" customFormat="1" ht="115.5" x14ac:dyDescent="0.3">
      <c r="A158" s="968"/>
      <c r="B158" s="969" t="s">
        <v>1118</v>
      </c>
      <c r="C158" s="970"/>
      <c r="D158" s="971"/>
      <c r="E158" s="1220"/>
      <c r="F158" s="972"/>
    </row>
    <row r="159" spans="1:6" s="967" customFormat="1" ht="99" x14ac:dyDescent="0.3">
      <c r="A159" s="968"/>
      <c r="B159" s="969" t="s">
        <v>1119</v>
      </c>
      <c r="C159" s="970"/>
      <c r="D159" s="971"/>
      <c r="E159" s="1220"/>
      <c r="F159" s="972"/>
    </row>
    <row r="160" spans="1:6" s="967" customFormat="1" ht="115.5" x14ac:dyDescent="0.3">
      <c r="A160" s="968"/>
      <c r="B160" s="969" t="s">
        <v>1120</v>
      </c>
      <c r="C160" s="970"/>
      <c r="D160" s="971"/>
      <c r="E160" s="1220"/>
      <c r="F160" s="972"/>
    </row>
    <row r="161" spans="1:6" x14ac:dyDescent="0.3">
      <c r="A161" s="979"/>
      <c r="B161" s="980"/>
      <c r="C161" s="981" t="s">
        <v>6</v>
      </c>
      <c r="D161" s="982">
        <v>11</v>
      </c>
      <c r="E161" s="1222"/>
      <c r="F161" s="983">
        <f>D161*E161</f>
        <v>0</v>
      </c>
    </row>
    <row r="162" spans="1:6" s="967" customFormat="1" x14ac:dyDescent="0.3">
      <c r="A162" s="996"/>
      <c r="B162" s="997"/>
      <c r="C162" s="998"/>
      <c r="D162" s="999"/>
      <c r="E162" s="1225"/>
      <c r="F162" s="1000"/>
    </row>
    <row r="163" spans="1:6" s="967" customFormat="1" x14ac:dyDescent="0.3">
      <c r="A163" s="996"/>
      <c r="B163" s="997"/>
      <c r="C163" s="998"/>
      <c r="D163" s="999"/>
      <c r="E163" s="1225"/>
      <c r="F163" s="1000"/>
    </row>
    <row r="164" spans="1:6" s="967" customFormat="1" x14ac:dyDescent="0.3">
      <c r="A164" s="986">
        <f>A157+0.01</f>
        <v>7.2099999999999955</v>
      </c>
      <c r="B164" s="963" t="s">
        <v>1121</v>
      </c>
      <c r="C164" s="964"/>
      <c r="D164" s="965"/>
      <c r="E164" s="1219"/>
      <c r="F164" s="966"/>
    </row>
    <row r="165" spans="1:6" s="967" customFormat="1" ht="33" x14ac:dyDescent="0.3">
      <c r="A165" s="968"/>
      <c r="B165" s="969" t="s">
        <v>1122</v>
      </c>
      <c r="C165" s="970"/>
      <c r="D165" s="971"/>
      <c r="E165" s="1220"/>
      <c r="F165" s="972"/>
    </row>
    <row r="166" spans="1:6" x14ac:dyDescent="0.3">
      <c r="A166" s="979"/>
      <c r="B166" s="980"/>
      <c r="C166" s="981" t="s">
        <v>6</v>
      </c>
      <c r="D166" s="982">
        <v>1</v>
      </c>
      <c r="E166" s="1222"/>
      <c r="F166" s="983">
        <f>D166*E166</f>
        <v>0</v>
      </c>
    </row>
    <row r="167" spans="1:6" s="967" customFormat="1" x14ac:dyDescent="0.3">
      <c r="A167" s="996"/>
      <c r="B167" s="997"/>
      <c r="C167" s="998"/>
      <c r="D167" s="999"/>
      <c r="E167" s="1225"/>
      <c r="F167" s="1000"/>
    </row>
    <row r="168" spans="1:6" s="967" customFormat="1" x14ac:dyDescent="0.3">
      <c r="A168" s="996"/>
      <c r="B168" s="997"/>
      <c r="C168" s="998"/>
      <c r="D168" s="999"/>
      <c r="E168" s="1225"/>
      <c r="F168" s="1000"/>
    </row>
    <row r="169" spans="1:6" s="967" customFormat="1" x14ac:dyDescent="0.3">
      <c r="A169" s="986">
        <f>A164+0.01</f>
        <v>7.2199999999999953</v>
      </c>
      <c r="B169" s="963" t="s">
        <v>1123</v>
      </c>
      <c r="C169" s="964"/>
      <c r="D169" s="965"/>
      <c r="E169" s="1219"/>
      <c r="F169" s="966"/>
    </row>
    <row r="170" spans="1:6" s="967" customFormat="1" x14ac:dyDescent="0.3">
      <c r="A170" s="968"/>
      <c r="B170" s="969" t="s">
        <v>1124</v>
      </c>
      <c r="C170" s="970"/>
      <c r="D170" s="971"/>
      <c r="E170" s="1220"/>
      <c r="F170" s="972"/>
    </row>
    <row r="171" spans="1:6" x14ac:dyDescent="0.3">
      <c r="A171" s="979"/>
      <c r="B171" s="980"/>
      <c r="C171" s="981" t="s">
        <v>6</v>
      </c>
      <c r="D171" s="982">
        <v>11</v>
      </c>
      <c r="E171" s="1222"/>
      <c r="F171" s="983">
        <f>D171*E171</f>
        <v>0</v>
      </c>
    </row>
    <row r="172" spans="1:6" s="967" customFormat="1" x14ac:dyDescent="0.3">
      <c r="A172" s="996"/>
      <c r="B172" s="997"/>
      <c r="C172" s="998"/>
      <c r="D172" s="999"/>
      <c r="E172" s="1225"/>
      <c r="F172" s="1000"/>
    </row>
    <row r="173" spans="1:6" s="967" customFormat="1" x14ac:dyDescent="0.3">
      <c r="A173" s="996"/>
      <c r="B173" s="997"/>
      <c r="C173" s="998"/>
      <c r="D173" s="999"/>
      <c r="E173" s="1225"/>
      <c r="F173" s="1000"/>
    </row>
    <row r="174" spans="1:6" s="967" customFormat="1" x14ac:dyDescent="0.3">
      <c r="A174" s="986">
        <f>A169+0.01</f>
        <v>7.2299999999999951</v>
      </c>
      <c r="B174" s="963" t="s">
        <v>1125</v>
      </c>
      <c r="C174" s="964"/>
      <c r="D174" s="965"/>
      <c r="E174" s="1219"/>
      <c r="F174" s="966"/>
    </row>
    <row r="175" spans="1:6" s="967" customFormat="1" x14ac:dyDescent="0.3">
      <c r="A175" s="968"/>
      <c r="B175" s="969" t="s">
        <v>1126</v>
      </c>
      <c r="C175" s="970"/>
      <c r="D175" s="971"/>
      <c r="E175" s="1220"/>
      <c r="F175" s="972"/>
    </row>
    <row r="176" spans="1:6" x14ac:dyDescent="0.3">
      <c r="A176" s="979"/>
      <c r="B176" s="980"/>
      <c r="C176" s="981" t="s">
        <v>6</v>
      </c>
      <c r="D176" s="982">
        <v>1</v>
      </c>
      <c r="E176" s="1222"/>
      <c r="F176" s="983">
        <f>D176*E176</f>
        <v>0</v>
      </c>
    </row>
    <row r="177" spans="1:9" s="967" customFormat="1" x14ac:dyDescent="0.3">
      <c r="A177" s="1001"/>
      <c r="B177" s="997"/>
      <c r="C177" s="998"/>
      <c r="D177" s="999"/>
      <c r="E177" s="1225"/>
      <c r="F177" s="1000"/>
    </row>
    <row r="178" spans="1:9" s="967" customFormat="1" x14ac:dyDescent="0.3">
      <c r="A178" s="1001"/>
      <c r="B178" s="997"/>
      <c r="C178" s="998"/>
      <c r="D178" s="999"/>
      <c r="E178" s="1225"/>
      <c r="F178" s="1000"/>
    </row>
    <row r="179" spans="1:9" s="967" customFormat="1" x14ac:dyDescent="0.3">
      <c r="A179" s="986">
        <f>A174+0.01</f>
        <v>7.2399999999999949</v>
      </c>
      <c r="B179" s="963" t="s">
        <v>1127</v>
      </c>
      <c r="C179" s="964"/>
      <c r="D179" s="965"/>
      <c r="E179" s="1219"/>
      <c r="F179" s="966"/>
    </row>
    <row r="180" spans="1:9" s="967" customFormat="1" ht="33" x14ac:dyDescent="0.3">
      <c r="A180" s="968"/>
      <c r="B180" s="969" t="s">
        <v>1128</v>
      </c>
      <c r="C180" s="970"/>
      <c r="D180" s="971"/>
      <c r="E180" s="1220"/>
      <c r="F180" s="972"/>
    </row>
    <row r="181" spans="1:9" x14ac:dyDescent="0.3">
      <c r="A181" s="979"/>
      <c r="B181" s="980"/>
      <c r="C181" s="981" t="s">
        <v>6</v>
      </c>
      <c r="D181" s="982">
        <v>1</v>
      </c>
      <c r="E181" s="1222"/>
      <c r="F181" s="983">
        <f>D181*E181</f>
        <v>0</v>
      </c>
    </row>
    <row r="182" spans="1:9" s="967" customFormat="1" x14ac:dyDescent="0.3">
      <c r="A182" s="1001"/>
      <c r="B182" s="997"/>
      <c r="C182" s="998"/>
      <c r="D182" s="999"/>
      <c r="E182" s="1225"/>
      <c r="F182" s="1000"/>
    </row>
    <row r="183" spans="1:9" s="967" customFormat="1" x14ac:dyDescent="0.3">
      <c r="A183" s="1001"/>
      <c r="B183" s="997"/>
      <c r="C183" s="998"/>
      <c r="D183" s="999"/>
      <c r="E183" s="1225"/>
      <c r="F183" s="1000"/>
    </row>
    <row r="184" spans="1:9" s="967" customFormat="1" x14ac:dyDescent="0.3">
      <c r="A184" s="986">
        <f>A179+0.01</f>
        <v>7.2499999999999947</v>
      </c>
      <c r="B184" s="963" t="s">
        <v>1129</v>
      </c>
      <c r="C184" s="964"/>
      <c r="D184" s="965"/>
      <c r="E184" s="1219"/>
      <c r="F184" s="966"/>
    </row>
    <row r="185" spans="1:9" x14ac:dyDescent="0.3">
      <c r="A185" s="979"/>
      <c r="B185" s="980"/>
      <c r="C185" s="981" t="s">
        <v>6</v>
      </c>
      <c r="D185" s="982">
        <v>1</v>
      </c>
      <c r="E185" s="1222"/>
      <c r="F185" s="983">
        <f>D185*E185</f>
        <v>0</v>
      </c>
    </row>
    <row r="186" spans="1:9" s="967" customFormat="1" x14ac:dyDescent="0.3">
      <c r="A186" s="1001"/>
      <c r="B186" s="997"/>
      <c r="C186" s="998"/>
      <c r="D186" s="999"/>
      <c r="E186" s="1225"/>
      <c r="F186" s="1000"/>
    </row>
    <row r="187" spans="1:9" s="1003" customFormat="1" x14ac:dyDescent="0.3">
      <c r="A187" s="1002"/>
      <c r="D187" s="1004"/>
      <c r="E187" s="1226"/>
      <c r="F187" s="1005"/>
    </row>
    <row r="188" spans="1:9" s="1009" customFormat="1" ht="15" customHeight="1" x14ac:dyDescent="0.3">
      <c r="A188" s="957"/>
      <c r="B188" s="1006" t="s">
        <v>21</v>
      </c>
      <c r="C188" s="985"/>
      <c r="D188" s="1007"/>
      <c r="E188" s="1227"/>
      <c r="F188" s="1008"/>
      <c r="G188" s="1008"/>
      <c r="H188" s="1008"/>
      <c r="I188" s="1008"/>
    </row>
    <row r="189" spans="1:9" s="1009" customFormat="1" ht="15" customHeight="1" x14ac:dyDescent="0.3">
      <c r="A189" s="957"/>
      <c r="B189" s="1006"/>
      <c r="C189" s="985"/>
      <c r="D189" s="1007"/>
      <c r="E189" s="1227"/>
      <c r="F189" s="1008"/>
      <c r="G189" s="1008"/>
      <c r="H189" s="1008"/>
      <c r="I189" s="1008"/>
    </row>
    <row r="190" spans="1:9" s="708" customFormat="1" ht="33" x14ac:dyDescent="0.3">
      <c r="A190" s="986">
        <f>A184+0.01</f>
        <v>7.2599999999999945</v>
      </c>
      <c r="B190" s="1010" t="s">
        <v>1130</v>
      </c>
      <c r="C190" s="1010"/>
      <c r="D190" s="1011"/>
      <c r="E190" s="1228"/>
      <c r="F190" s="1012"/>
    </row>
    <row r="191" spans="1:9" s="708" customFormat="1" x14ac:dyDescent="0.3">
      <c r="A191" s="1013"/>
      <c r="B191" s="1014"/>
      <c r="C191" s="1014" t="s">
        <v>133</v>
      </c>
      <c r="D191" s="705">
        <v>80</v>
      </c>
      <c r="E191" s="1229"/>
      <c r="F191" s="706">
        <f>D191*E191</f>
        <v>0</v>
      </c>
    </row>
    <row r="192" spans="1:9" s="708" customFormat="1" x14ac:dyDescent="0.3">
      <c r="A192" s="709"/>
      <c r="B192" s="1015"/>
      <c r="C192" s="1015"/>
      <c r="D192" s="711"/>
      <c r="E192" s="1230"/>
      <c r="F192" s="712"/>
    </row>
    <row r="193" spans="1:9" s="708" customFormat="1" x14ac:dyDescent="0.3">
      <c r="A193" s="709"/>
      <c r="B193" s="1016"/>
      <c r="C193" s="1016"/>
      <c r="D193" s="1017"/>
      <c r="E193" s="1153"/>
      <c r="F193" s="712"/>
    </row>
    <row r="194" spans="1:9" ht="15" customHeight="1" x14ac:dyDescent="0.3">
      <c r="A194" s="1018">
        <f>A190+0.01</f>
        <v>7.2699999999999942</v>
      </c>
      <c r="B194" s="1019" t="s">
        <v>1131</v>
      </c>
      <c r="C194" s="1019"/>
      <c r="D194" s="1020"/>
      <c r="E194" s="1231"/>
      <c r="F194" s="1021">
        <f>SUM(F10:F191)*0.02</f>
        <v>0</v>
      </c>
    </row>
    <row r="195" spans="1:9" s="708" customFormat="1" x14ac:dyDescent="0.3">
      <c r="A195" s="709"/>
      <c r="B195" s="710"/>
      <c r="C195" s="710"/>
      <c r="D195" s="711"/>
      <c r="E195" s="1230"/>
      <c r="F195" s="712"/>
    </row>
    <row r="196" spans="1:9" s="708" customFormat="1" x14ac:dyDescent="0.3">
      <c r="A196" s="709"/>
      <c r="B196" s="710"/>
      <c r="C196" s="710"/>
      <c r="D196" s="711"/>
      <c r="E196" s="1230"/>
      <c r="F196" s="712"/>
    </row>
    <row r="197" spans="1:9" s="708" customFormat="1" ht="15" customHeight="1" x14ac:dyDescent="0.3">
      <c r="A197" s="931">
        <f>A194+0.01</f>
        <v>7.279999999999994</v>
      </c>
      <c r="B197" s="704" t="s">
        <v>1030</v>
      </c>
      <c r="C197" s="704"/>
      <c r="D197" s="705"/>
      <c r="E197" s="1152"/>
      <c r="F197" s="707">
        <f>SUM(F10:F194)*0.01</f>
        <v>0</v>
      </c>
    </row>
    <row r="198" spans="1:9" s="708" customFormat="1" ht="15" customHeight="1" x14ac:dyDescent="0.3">
      <c r="A198" s="932"/>
      <c r="B198" s="710"/>
      <c r="C198" s="710"/>
      <c r="D198" s="711"/>
      <c r="E198" s="1153"/>
      <c r="F198" s="712"/>
    </row>
    <row r="199" spans="1:9" s="708" customFormat="1" ht="15" customHeight="1" x14ac:dyDescent="0.3">
      <c r="A199" s="933"/>
      <c r="D199" s="711"/>
      <c r="E199" s="1232"/>
      <c r="F199" s="934"/>
    </row>
    <row r="200" spans="1:9" s="708" customFormat="1" ht="33" x14ac:dyDescent="0.3">
      <c r="A200" s="931">
        <f>A197+0.01</f>
        <v>7.2899999999999938</v>
      </c>
      <c r="B200" s="704" t="s">
        <v>1132</v>
      </c>
      <c r="C200" s="704"/>
      <c r="D200" s="705"/>
      <c r="E200" s="1152"/>
      <c r="F200" s="707">
        <f>SUM(F10:F197)*0.05</f>
        <v>0</v>
      </c>
    </row>
    <row r="201" spans="1:9" s="1003" customFormat="1" x14ac:dyDescent="0.3">
      <c r="A201" s="1002"/>
      <c r="D201" s="1004"/>
      <c r="E201" s="1226"/>
      <c r="F201" s="1005"/>
    </row>
    <row r="202" spans="1:9" s="1009" customFormat="1" ht="45" customHeight="1" x14ac:dyDescent="0.3">
      <c r="A202" s="957"/>
      <c r="B202" s="1022" t="s">
        <v>1134</v>
      </c>
      <c r="C202" s="985"/>
      <c r="D202" s="1007"/>
      <c r="E202" s="1227"/>
      <c r="F202" s="1008"/>
      <c r="G202" s="1008"/>
      <c r="H202" s="1008"/>
      <c r="I202" s="1008"/>
    </row>
    <row r="203" spans="1:9" ht="15" customHeight="1" x14ac:dyDescent="0.3">
      <c r="D203" s="1023"/>
      <c r="E203" s="1233"/>
      <c r="F203" s="1024"/>
    </row>
    <row r="204" spans="1:9" ht="15" customHeight="1" thickBot="1" x14ac:dyDescent="0.35">
      <c r="B204" s="1025" t="s">
        <v>1133</v>
      </c>
      <c r="C204" s="1025"/>
      <c r="D204" s="1026"/>
      <c r="E204" s="1234"/>
      <c r="F204" s="1027">
        <f>SUM(F10:F200)</f>
        <v>0</v>
      </c>
    </row>
    <row r="205" spans="1:9" ht="15" customHeight="1" thickTop="1" x14ac:dyDescent="0.3">
      <c r="E205" s="1233"/>
      <c r="F205" s="1024"/>
    </row>
    <row r="206" spans="1:9" x14ac:dyDescent="0.3">
      <c r="E206" s="1233"/>
      <c r="F206" s="1024"/>
    </row>
    <row r="207" spans="1:9" x14ac:dyDescent="0.3">
      <c r="E207" s="1233"/>
      <c r="F207" s="1024"/>
    </row>
    <row r="208" spans="1:9" x14ac:dyDescent="0.3">
      <c r="E208" s="1233"/>
      <c r="F208" s="1024"/>
    </row>
    <row r="209" spans="5:6" x14ac:dyDescent="0.3">
      <c r="E209" s="1233"/>
      <c r="F209" s="1024"/>
    </row>
    <row r="210" spans="5:6" x14ac:dyDescent="0.3">
      <c r="E210" s="1233"/>
      <c r="F210" s="1024"/>
    </row>
    <row r="211" spans="5:6" x14ac:dyDescent="0.3">
      <c r="E211" s="1233"/>
      <c r="F211" s="1024"/>
    </row>
    <row r="212" spans="5:6" x14ac:dyDescent="0.3">
      <c r="E212" s="1233"/>
      <c r="F212" s="1024"/>
    </row>
    <row r="213" spans="5:6" x14ac:dyDescent="0.3">
      <c r="E213" s="1233"/>
      <c r="F213" s="1024"/>
    </row>
    <row r="214" spans="5:6" x14ac:dyDescent="0.3">
      <c r="E214" s="1233"/>
      <c r="F214" s="1024"/>
    </row>
    <row r="215" spans="5:6" x14ac:dyDescent="0.3">
      <c r="E215" s="1233"/>
      <c r="F215" s="1024"/>
    </row>
    <row r="216" spans="5:6" x14ac:dyDescent="0.3">
      <c r="E216" s="1233"/>
      <c r="F216" s="1024"/>
    </row>
    <row r="217" spans="5:6" x14ac:dyDescent="0.3">
      <c r="E217" s="1233"/>
      <c r="F217" s="1024"/>
    </row>
    <row r="218" spans="5:6" x14ac:dyDescent="0.3">
      <c r="E218" s="1233"/>
      <c r="F218" s="1024"/>
    </row>
    <row r="219" spans="5:6" x14ac:dyDescent="0.3">
      <c r="E219" s="1233"/>
      <c r="F219" s="1024"/>
    </row>
    <row r="220" spans="5:6" x14ac:dyDescent="0.3">
      <c r="E220" s="1233"/>
      <c r="F220" s="1024"/>
    </row>
    <row r="221" spans="5:6" x14ac:dyDescent="0.3">
      <c r="E221" s="1233"/>
      <c r="F221" s="1024"/>
    </row>
    <row r="222" spans="5:6" x14ac:dyDescent="0.3">
      <c r="E222" s="1233"/>
      <c r="F222" s="1024"/>
    </row>
    <row r="223" spans="5:6" x14ac:dyDescent="0.3">
      <c r="E223" s="1233"/>
      <c r="F223" s="1024"/>
    </row>
    <row r="224" spans="5:6" x14ac:dyDescent="0.3">
      <c r="E224" s="1233"/>
      <c r="F224" s="1024"/>
    </row>
    <row r="225" spans="4:6" x14ac:dyDescent="0.3">
      <c r="E225" s="1233"/>
      <c r="F225" s="1024"/>
    </row>
    <row r="226" spans="4:6" x14ac:dyDescent="0.3">
      <c r="E226" s="1233"/>
      <c r="F226" s="1024"/>
    </row>
    <row r="227" spans="4:6" x14ac:dyDescent="0.3">
      <c r="E227" s="1233"/>
      <c r="F227" s="1024"/>
    </row>
    <row r="228" spans="4:6" x14ac:dyDescent="0.3">
      <c r="E228" s="1233"/>
      <c r="F228" s="1024"/>
    </row>
    <row r="229" spans="4:6" x14ac:dyDescent="0.3">
      <c r="E229" s="1233"/>
      <c r="F229" s="1024"/>
    </row>
    <row r="230" spans="4:6" x14ac:dyDescent="0.3">
      <c r="E230" s="1233"/>
      <c r="F230" s="1024"/>
    </row>
    <row r="231" spans="4:6" x14ac:dyDescent="0.3">
      <c r="E231" s="1233"/>
      <c r="F231" s="1024"/>
    </row>
    <row r="232" spans="4:6" x14ac:dyDescent="0.3">
      <c r="E232" s="1233"/>
      <c r="F232" s="1024"/>
    </row>
    <row r="233" spans="4:6" x14ac:dyDescent="0.3">
      <c r="E233" s="1233"/>
      <c r="F233" s="1024"/>
    </row>
    <row r="234" spans="4:6" x14ac:dyDescent="0.3">
      <c r="E234" s="1233"/>
      <c r="F234" s="1024"/>
    </row>
    <row r="235" spans="4:6" x14ac:dyDescent="0.3">
      <c r="D235" s="1028"/>
      <c r="E235" s="1233"/>
      <c r="F235" s="1024"/>
    </row>
    <row r="236" spans="4:6" x14ac:dyDescent="0.3">
      <c r="D236" s="1028"/>
      <c r="E236" s="1233"/>
      <c r="F236" s="1024"/>
    </row>
    <row r="237" spans="4:6" x14ac:dyDescent="0.3">
      <c r="D237" s="1028"/>
      <c r="E237" s="1233"/>
      <c r="F237" s="1024"/>
    </row>
    <row r="238" spans="4:6" x14ac:dyDescent="0.3">
      <c r="D238" s="1028"/>
      <c r="E238" s="1233"/>
      <c r="F238" s="1024"/>
    </row>
    <row r="239" spans="4:6" x14ac:dyDescent="0.3">
      <c r="D239" s="1028"/>
      <c r="E239" s="1233"/>
      <c r="F239" s="1024"/>
    </row>
    <row r="240" spans="4:6" x14ac:dyDescent="0.3">
      <c r="D240" s="1028"/>
      <c r="E240" s="1233"/>
      <c r="F240" s="1024"/>
    </row>
    <row r="241" spans="4:6" x14ac:dyDescent="0.3">
      <c r="D241" s="1028"/>
      <c r="E241" s="1233"/>
      <c r="F241" s="1024"/>
    </row>
    <row r="242" spans="4:6" x14ac:dyDescent="0.3">
      <c r="D242" s="1028"/>
      <c r="E242" s="1233"/>
      <c r="F242" s="1024"/>
    </row>
    <row r="243" spans="4:6" x14ac:dyDescent="0.3">
      <c r="D243" s="1028"/>
      <c r="E243" s="1233"/>
      <c r="F243" s="1024"/>
    </row>
    <row r="244" spans="4:6" x14ac:dyDescent="0.3">
      <c r="D244" s="1028"/>
      <c r="E244" s="1233"/>
      <c r="F244" s="1024"/>
    </row>
    <row r="245" spans="4:6" x14ac:dyDescent="0.3">
      <c r="D245" s="1028"/>
      <c r="E245" s="1233"/>
      <c r="F245" s="1024"/>
    </row>
    <row r="246" spans="4:6" x14ac:dyDescent="0.3">
      <c r="D246" s="1028"/>
      <c r="E246" s="1233"/>
      <c r="F246" s="1024"/>
    </row>
    <row r="247" spans="4:6" x14ac:dyDescent="0.3">
      <c r="D247" s="1028"/>
      <c r="E247" s="1233"/>
      <c r="F247" s="1024"/>
    </row>
    <row r="248" spans="4:6" x14ac:dyDescent="0.3">
      <c r="D248" s="1028"/>
      <c r="E248" s="1233"/>
      <c r="F248" s="1024"/>
    </row>
    <row r="249" spans="4:6" x14ac:dyDescent="0.3">
      <c r="D249" s="1028"/>
      <c r="E249" s="1233"/>
      <c r="F249" s="1024"/>
    </row>
    <row r="250" spans="4:6" x14ac:dyDescent="0.3">
      <c r="D250" s="1028"/>
      <c r="E250" s="1233"/>
      <c r="F250" s="1024"/>
    </row>
    <row r="251" spans="4:6" x14ac:dyDescent="0.3">
      <c r="D251" s="1028"/>
      <c r="E251" s="1233"/>
      <c r="F251" s="1024"/>
    </row>
    <row r="252" spans="4:6" x14ac:dyDescent="0.3">
      <c r="D252" s="1028"/>
      <c r="E252" s="1233"/>
      <c r="F252" s="1024"/>
    </row>
    <row r="253" spans="4:6" x14ac:dyDescent="0.3">
      <c r="D253" s="1028"/>
      <c r="E253" s="1233"/>
      <c r="F253" s="1024"/>
    </row>
    <row r="254" spans="4:6" x14ac:dyDescent="0.3">
      <c r="D254" s="1028"/>
      <c r="E254" s="1233"/>
      <c r="F254" s="1024"/>
    </row>
    <row r="255" spans="4:6" x14ac:dyDescent="0.3">
      <c r="D255" s="1028"/>
      <c r="E255" s="1233"/>
      <c r="F255" s="1024"/>
    </row>
    <row r="256" spans="4:6" x14ac:dyDescent="0.3">
      <c r="D256" s="1028"/>
      <c r="E256" s="1233"/>
      <c r="F256" s="1024"/>
    </row>
    <row r="257" spans="4:6" x14ac:dyDescent="0.3">
      <c r="D257" s="1028"/>
      <c r="E257" s="1233"/>
      <c r="F257" s="1024"/>
    </row>
    <row r="258" spans="4:6" x14ac:dyDescent="0.3">
      <c r="D258" s="1028"/>
      <c r="E258" s="1233"/>
      <c r="F258" s="1024"/>
    </row>
    <row r="259" spans="4:6" x14ac:dyDescent="0.3">
      <c r="D259" s="1028"/>
      <c r="E259" s="1233"/>
      <c r="F259" s="1024"/>
    </row>
    <row r="260" spans="4:6" x14ac:dyDescent="0.3">
      <c r="D260" s="1028"/>
      <c r="E260" s="1233"/>
      <c r="F260" s="1024"/>
    </row>
    <row r="261" spans="4:6" x14ac:dyDescent="0.3">
      <c r="D261" s="1028"/>
      <c r="E261" s="1233"/>
      <c r="F261" s="1024"/>
    </row>
    <row r="262" spans="4:6" x14ac:dyDescent="0.3">
      <c r="D262" s="1028"/>
      <c r="E262" s="1233"/>
      <c r="F262" s="1024"/>
    </row>
    <row r="263" spans="4:6" x14ac:dyDescent="0.3">
      <c r="D263" s="1028"/>
      <c r="E263" s="1233"/>
      <c r="F263" s="1024"/>
    </row>
    <row r="264" spans="4:6" x14ac:dyDescent="0.3">
      <c r="D264" s="1028"/>
      <c r="E264" s="1233"/>
      <c r="F264" s="1024"/>
    </row>
    <row r="265" spans="4:6" x14ac:dyDescent="0.3">
      <c r="D265" s="1028"/>
      <c r="E265" s="1233"/>
      <c r="F265" s="1024"/>
    </row>
    <row r="266" spans="4:6" x14ac:dyDescent="0.3">
      <c r="D266" s="1028"/>
      <c r="E266" s="1233"/>
      <c r="F266" s="1024"/>
    </row>
    <row r="267" spans="4:6" x14ac:dyDescent="0.3">
      <c r="D267" s="1028"/>
      <c r="E267" s="1233"/>
      <c r="F267" s="1024"/>
    </row>
    <row r="268" spans="4:6" x14ac:dyDescent="0.3">
      <c r="D268" s="1028"/>
      <c r="E268" s="1233"/>
      <c r="F268" s="1024"/>
    </row>
    <row r="269" spans="4:6" x14ac:dyDescent="0.3">
      <c r="D269" s="1028"/>
      <c r="E269" s="1233"/>
      <c r="F269" s="1024"/>
    </row>
    <row r="270" spans="4:6" x14ac:dyDescent="0.3">
      <c r="D270" s="1028"/>
      <c r="E270" s="1233"/>
      <c r="F270" s="1024"/>
    </row>
    <row r="271" spans="4:6" x14ac:dyDescent="0.3">
      <c r="D271" s="1028"/>
      <c r="E271" s="1233"/>
      <c r="F271" s="1024"/>
    </row>
    <row r="272" spans="4:6" x14ac:dyDescent="0.3">
      <c r="D272" s="1028"/>
      <c r="E272" s="1233"/>
      <c r="F272" s="1024"/>
    </row>
    <row r="273" spans="4:6" x14ac:dyDescent="0.3">
      <c r="D273" s="1028"/>
      <c r="E273" s="1233"/>
      <c r="F273" s="1024"/>
    </row>
    <row r="274" spans="4:6" x14ac:dyDescent="0.3">
      <c r="D274" s="1028"/>
      <c r="E274" s="1233"/>
      <c r="F274" s="1024"/>
    </row>
    <row r="275" spans="4:6" x14ac:dyDescent="0.3">
      <c r="D275" s="1028"/>
      <c r="E275" s="1233"/>
      <c r="F275" s="1024"/>
    </row>
    <row r="276" spans="4:6" x14ac:dyDescent="0.3">
      <c r="D276" s="1028"/>
      <c r="E276" s="1233"/>
      <c r="F276" s="1024"/>
    </row>
    <row r="277" spans="4:6" x14ac:dyDescent="0.3">
      <c r="D277" s="1028"/>
      <c r="E277" s="1233"/>
      <c r="F277" s="1024"/>
    </row>
    <row r="278" spans="4:6" x14ac:dyDescent="0.3">
      <c r="D278" s="1028"/>
      <c r="E278" s="1233"/>
      <c r="F278" s="1024"/>
    </row>
    <row r="279" spans="4:6" x14ac:dyDescent="0.3">
      <c r="D279" s="1028"/>
      <c r="E279" s="1233"/>
      <c r="F279" s="1024"/>
    </row>
    <row r="280" spans="4:6" x14ac:dyDescent="0.3">
      <c r="D280" s="1028"/>
      <c r="E280" s="1233"/>
      <c r="F280" s="1024"/>
    </row>
    <row r="281" spans="4:6" x14ac:dyDescent="0.3">
      <c r="D281" s="1028"/>
      <c r="E281" s="1233"/>
      <c r="F281" s="1024"/>
    </row>
    <row r="282" spans="4:6" x14ac:dyDescent="0.3">
      <c r="D282" s="1028"/>
      <c r="E282" s="1233"/>
      <c r="F282" s="1024"/>
    </row>
    <row r="283" spans="4:6" x14ac:dyDescent="0.3">
      <c r="D283" s="1028"/>
      <c r="E283" s="1233"/>
      <c r="F283" s="1024"/>
    </row>
    <row r="284" spans="4:6" x14ac:dyDescent="0.3">
      <c r="D284" s="1028"/>
      <c r="E284" s="1233"/>
      <c r="F284" s="1024"/>
    </row>
    <row r="285" spans="4:6" x14ac:dyDescent="0.3">
      <c r="D285" s="1028"/>
      <c r="E285" s="1233"/>
      <c r="F285" s="1024"/>
    </row>
    <row r="286" spans="4:6" x14ac:dyDescent="0.3">
      <c r="D286" s="1028"/>
      <c r="E286" s="1233"/>
      <c r="F286" s="1024"/>
    </row>
    <row r="287" spans="4:6" x14ac:dyDescent="0.3">
      <c r="D287" s="1028"/>
      <c r="E287" s="1233"/>
      <c r="F287" s="1024"/>
    </row>
    <row r="288" spans="4:6" x14ac:dyDescent="0.3">
      <c r="D288" s="1028"/>
      <c r="E288" s="1233"/>
      <c r="F288" s="1024"/>
    </row>
    <row r="289" spans="4:6" x14ac:dyDescent="0.3">
      <c r="D289" s="1028"/>
      <c r="E289" s="1233"/>
      <c r="F289" s="1024"/>
    </row>
    <row r="290" spans="4:6" x14ac:dyDescent="0.3">
      <c r="D290" s="1028"/>
      <c r="E290" s="1233"/>
      <c r="F290" s="1024"/>
    </row>
    <row r="291" spans="4:6" x14ac:dyDescent="0.3">
      <c r="D291" s="1028"/>
      <c r="E291" s="1233"/>
      <c r="F291" s="1024"/>
    </row>
    <row r="292" spans="4:6" x14ac:dyDescent="0.3">
      <c r="D292" s="1028"/>
      <c r="E292" s="1233"/>
      <c r="F292" s="1024"/>
    </row>
    <row r="293" spans="4:6" x14ac:dyDescent="0.3">
      <c r="D293" s="1028"/>
      <c r="E293" s="1233"/>
      <c r="F293" s="1024"/>
    </row>
    <row r="294" spans="4:6" x14ac:dyDescent="0.3">
      <c r="D294" s="1028"/>
      <c r="E294" s="1233"/>
      <c r="F294" s="1024"/>
    </row>
    <row r="295" spans="4:6" x14ac:dyDescent="0.3">
      <c r="D295" s="1028"/>
      <c r="E295" s="1233"/>
      <c r="F295" s="1024"/>
    </row>
    <row r="296" spans="4:6" x14ac:dyDescent="0.3">
      <c r="D296" s="1028"/>
      <c r="E296" s="1233"/>
      <c r="F296" s="1024"/>
    </row>
    <row r="297" spans="4:6" x14ac:dyDescent="0.3">
      <c r="D297" s="1028"/>
      <c r="E297" s="1233"/>
      <c r="F297" s="1024"/>
    </row>
    <row r="298" spans="4:6" x14ac:dyDescent="0.3">
      <c r="D298" s="1028"/>
      <c r="E298" s="1233"/>
      <c r="F298" s="1024"/>
    </row>
    <row r="299" spans="4:6" x14ac:dyDescent="0.3">
      <c r="D299" s="1028"/>
      <c r="E299" s="1233"/>
      <c r="F299" s="1024"/>
    </row>
    <row r="300" spans="4:6" x14ac:dyDescent="0.3">
      <c r="D300" s="1028"/>
      <c r="E300" s="1233"/>
      <c r="F300" s="1024"/>
    </row>
    <row r="301" spans="4:6" x14ac:dyDescent="0.3">
      <c r="D301" s="1028"/>
      <c r="E301" s="1233"/>
      <c r="F301" s="1024"/>
    </row>
    <row r="302" spans="4:6" x14ac:dyDescent="0.3">
      <c r="D302" s="1028"/>
      <c r="E302" s="1233"/>
      <c r="F302" s="1024"/>
    </row>
    <row r="303" spans="4:6" x14ac:dyDescent="0.3">
      <c r="D303" s="1028"/>
      <c r="E303" s="1233"/>
      <c r="F303" s="1024"/>
    </row>
    <row r="304" spans="4:6" x14ac:dyDescent="0.3">
      <c r="D304" s="1028"/>
      <c r="E304" s="1233"/>
      <c r="F304" s="1024"/>
    </row>
    <row r="305" spans="4:6" x14ac:dyDescent="0.3">
      <c r="D305" s="1028"/>
      <c r="E305" s="1233"/>
      <c r="F305" s="1024"/>
    </row>
    <row r="306" spans="4:6" x14ac:dyDescent="0.3">
      <c r="D306" s="1028"/>
      <c r="E306" s="1233"/>
      <c r="F306" s="1024"/>
    </row>
    <row r="307" spans="4:6" x14ac:dyDescent="0.3">
      <c r="D307" s="1028"/>
      <c r="E307" s="1233"/>
      <c r="F307" s="1024"/>
    </row>
    <row r="308" spans="4:6" x14ac:dyDescent="0.3">
      <c r="D308" s="1028"/>
      <c r="E308" s="1233"/>
      <c r="F308" s="1024"/>
    </row>
    <row r="309" spans="4:6" x14ac:dyDescent="0.3">
      <c r="D309" s="1028"/>
      <c r="E309" s="1233"/>
      <c r="F309" s="1024"/>
    </row>
    <row r="310" spans="4:6" x14ac:dyDescent="0.3">
      <c r="D310" s="1028"/>
      <c r="E310" s="1233"/>
      <c r="F310" s="1024"/>
    </row>
    <row r="311" spans="4:6" x14ac:dyDescent="0.3">
      <c r="D311" s="1028"/>
      <c r="E311" s="1233"/>
      <c r="F311" s="1024"/>
    </row>
    <row r="312" spans="4:6" x14ac:dyDescent="0.3">
      <c r="D312" s="1028"/>
      <c r="E312" s="1233"/>
      <c r="F312" s="1024"/>
    </row>
    <row r="313" spans="4:6" x14ac:dyDescent="0.3">
      <c r="D313" s="1028"/>
      <c r="E313" s="1233"/>
      <c r="F313" s="1024"/>
    </row>
    <row r="314" spans="4:6" x14ac:dyDescent="0.3">
      <c r="D314" s="1028"/>
      <c r="E314" s="1233"/>
      <c r="F314" s="1024"/>
    </row>
    <row r="315" spans="4:6" x14ac:dyDescent="0.3">
      <c r="D315" s="1028"/>
      <c r="E315" s="1233"/>
      <c r="F315" s="1024"/>
    </row>
    <row r="316" spans="4:6" x14ac:dyDescent="0.3">
      <c r="D316" s="1028"/>
      <c r="E316" s="1233"/>
      <c r="F316" s="1024"/>
    </row>
    <row r="317" spans="4:6" x14ac:dyDescent="0.3">
      <c r="D317" s="1028"/>
      <c r="E317" s="1233"/>
      <c r="F317" s="1024"/>
    </row>
    <row r="318" spans="4:6" x14ac:dyDescent="0.3">
      <c r="D318" s="1028"/>
      <c r="E318" s="1233"/>
      <c r="F318" s="1024"/>
    </row>
    <row r="319" spans="4:6" x14ac:dyDescent="0.3">
      <c r="D319" s="1028"/>
      <c r="E319" s="1233"/>
      <c r="F319" s="1024"/>
    </row>
    <row r="320" spans="4:6" x14ac:dyDescent="0.3">
      <c r="D320" s="1028"/>
      <c r="E320" s="1233"/>
      <c r="F320" s="1024"/>
    </row>
    <row r="321" spans="4:6" x14ac:dyDescent="0.3">
      <c r="D321" s="1028"/>
      <c r="E321" s="1233"/>
      <c r="F321" s="1024"/>
    </row>
    <row r="322" spans="4:6" x14ac:dyDescent="0.3">
      <c r="D322" s="1028"/>
      <c r="E322" s="1235"/>
      <c r="F322" s="1029"/>
    </row>
    <row r="323" spans="4:6" x14ac:dyDescent="0.3">
      <c r="D323" s="1028"/>
      <c r="E323" s="1235"/>
      <c r="F323" s="1029"/>
    </row>
    <row r="324" spans="4:6" x14ac:dyDescent="0.3">
      <c r="D324" s="1028"/>
      <c r="E324" s="1235"/>
      <c r="F324" s="1029"/>
    </row>
    <row r="325" spans="4:6" x14ac:dyDescent="0.3">
      <c r="D325" s="1028"/>
      <c r="E325" s="1235"/>
      <c r="F325" s="1029"/>
    </row>
    <row r="326" spans="4:6" x14ac:dyDescent="0.3">
      <c r="D326" s="1028"/>
      <c r="E326" s="1235"/>
      <c r="F326" s="1029"/>
    </row>
    <row r="327" spans="4:6" x14ac:dyDescent="0.3">
      <c r="D327" s="1028"/>
      <c r="E327" s="1235"/>
      <c r="F327" s="1029"/>
    </row>
    <row r="328" spans="4:6" x14ac:dyDescent="0.3">
      <c r="D328" s="1028"/>
      <c r="E328" s="1235"/>
      <c r="F328" s="1029"/>
    </row>
    <row r="329" spans="4:6" x14ac:dyDescent="0.3">
      <c r="D329" s="1028"/>
      <c r="E329" s="1235"/>
      <c r="F329" s="1029"/>
    </row>
    <row r="330" spans="4:6" x14ac:dyDescent="0.3">
      <c r="D330" s="1028"/>
      <c r="E330" s="1235"/>
      <c r="F330" s="1029"/>
    </row>
    <row r="331" spans="4:6" x14ac:dyDescent="0.3">
      <c r="D331" s="1028"/>
      <c r="E331" s="1235"/>
      <c r="F331" s="1029"/>
    </row>
    <row r="332" spans="4:6" x14ac:dyDescent="0.3">
      <c r="D332" s="1028"/>
      <c r="E332" s="1235"/>
      <c r="F332" s="1029"/>
    </row>
    <row r="333" spans="4:6" x14ac:dyDescent="0.3">
      <c r="D333" s="1028"/>
      <c r="E333" s="1235"/>
      <c r="F333" s="1029"/>
    </row>
    <row r="334" spans="4:6" x14ac:dyDescent="0.3">
      <c r="D334" s="1028"/>
      <c r="E334" s="1235"/>
      <c r="F334" s="1029"/>
    </row>
    <row r="335" spans="4:6" x14ac:dyDescent="0.3">
      <c r="D335" s="1028"/>
      <c r="E335" s="1235"/>
      <c r="F335" s="1029"/>
    </row>
    <row r="336" spans="4:6" x14ac:dyDescent="0.3">
      <c r="D336" s="1028"/>
      <c r="E336" s="1235"/>
      <c r="F336" s="1029"/>
    </row>
    <row r="337" spans="4:6" x14ac:dyDescent="0.3">
      <c r="D337" s="1028"/>
      <c r="E337" s="1235"/>
      <c r="F337" s="1029"/>
    </row>
    <row r="338" spans="4:6" x14ac:dyDescent="0.3">
      <c r="D338" s="1028"/>
      <c r="E338" s="1235"/>
      <c r="F338" s="1029"/>
    </row>
    <row r="339" spans="4:6" x14ac:dyDescent="0.3">
      <c r="D339" s="1028"/>
      <c r="E339" s="1235"/>
      <c r="F339" s="1029"/>
    </row>
    <row r="340" spans="4:6" x14ac:dyDescent="0.3">
      <c r="D340" s="1028"/>
      <c r="E340" s="1235"/>
      <c r="F340" s="1029"/>
    </row>
    <row r="341" spans="4:6" x14ac:dyDescent="0.3">
      <c r="D341" s="1028"/>
      <c r="E341" s="1235"/>
      <c r="F341" s="1029"/>
    </row>
    <row r="342" spans="4:6" x14ac:dyDescent="0.3">
      <c r="D342" s="1028"/>
      <c r="E342" s="1235"/>
      <c r="F342" s="1029"/>
    </row>
    <row r="343" spans="4:6" x14ac:dyDescent="0.3">
      <c r="D343" s="1028"/>
      <c r="E343" s="1235"/>
      <c r="F343" s="1029"/>
    </row>
    <row r="344" spans="4:6" x14ac:dyDescent="0.3">
      <c r="D344" s="1028"/>
      <c r="E344" s="1235"/>
      <c r="F344" s="1029"/>
    </row>
    <row r="345" spans="4:6" x14ac:dyDescent="0.3">
      <c r="D345" s="1028"/>
      <c r="E345" s="1235"/>
      <c r="F345" s="1029"/>
    </row>
    <row r="346" spans="4:6" x14ac:dyDescent="0.3">
      <c r="D346" s="1028"/>
      <c r="E346" s="1235"/>
      <c r="F346" s="1029"/>
    </row>
    <row r="347" spans="4:6" x14ac:dyDescent="0.3">
      <c r="D347" s="1028"/>
      <c r="E347" s="1235"/>
      <c r="F347" s="1029"/>
    </row>
    <row r="348" spans="4:6" x14ac:dyDescent="0.3">
      <c r="D348" s="1028"/>
      <c r="E348" s="1235"/>
      <c r="F348" s="1029"/>
    </row>
    <row r="349" spans="4:6" x14ac:dyDescent="0.3">
      <c r="D349" s="1028"/>
      <c r="E349" s="1235"/>
      <c r="F349" s="1029"/>
    </row>
    <row r="350" spans="4:6" x14ac:dyDescent="0.3">
      <c r="D350" s="1028"/>
      <c r="E350" s="1235"/>
      <c r="F350" s="1029"/>
    </row>
    <row r="351" spans="4:6" x14ac:dyDescent="0.3">
      <c r="D351" s="1028"/>
      <c r="E351" s="1235"/>
      <c r="F351" s="1029"/>
    </row>
    <row r="352" spans="4:6" x14ac:dyDescent="0.3">
      <c r="D352" s="1028"/>
      <c r="E352" s="1235"/>
      <c r="F352" s="1029"/>
    </row>
    <row r="353" spans="4:6" x14ac:dyDescent="0.3">
      <c r="D353" s="1028"/>
      <c r="E353" s="1235"/>
      <c r="F353" s="1029"/>
    </row>
    <row r="354" spans="4:6" x14ac:dyDescent="0.3">
      <c r="D354" s="1028"/>
      <c r="E354" s="1235"/>
      <c r="F354" s="1029"/>
    </row>
    <row r="355" spans="4:6" x14ac:dyDescent="0.3">
      <c r="D355" s="1028"/>
      <c r="E355" s="1235"/>
      <c r="F355" s="1029"/>
    </row>
    <row r="356" spans="4:6" x14ac:dyDescent="0.3">
      <c r="D356" s="1028"/>
      <c r="E356" s="1235"/>
      <c r="F356" s="1029"/>
    </row>
    <row r="357" spans="4:6" x14ac:dyDescent="0.3">
      <c r="D357" s="1028"/>
      <c r="E357" s="1235"/>
      <c r="F357" s="1029"/>
    </row>
    <row r="358" spans="4:6" x14ac:dyDescent="0.3">
      <c r="D358" s="1028"/>
      <c r="E358" s="1235"/>
      <c r="F358" s="1029"/>
    </row>
    <row r="359" spans="4:6" x14ac:dyDescent="0.3">
      <c r="D359" s="1028"/>
      <c r="E359" s="1235"/>
      <c r="F359" s="1029"/>
    </row>
    <row r="360" spans="4:6" x14ac:dyDescent="0.3">
      <c r="D360" s="1028"/>
      <c r="E360" s="1235"/>
      <c r="F360" s="1029"/>
    </row>
    <row r="361" spans="4:6" x14ac:dyDescent="0.3">
      <c r="D361" s="1028"/>
      <c r="E361" s="1235"/>
      <c r="F361" s="1029"/>
    </row>
    <row r="362" spans="4:6" x14ac:dyDescent="0.3">
      <c r="D362" s="1028"/>
      <c r="E362" s="1235"/>
      <c r="F362" s="1029"/>
    </row>
  </sheetData>
  <sheetProtection password="803C" sheet="1" objects="1" scenarios="1" formatCells="0" formatColumns="0" formatRows="0" insertColumns="0" insertRows="0"/>
  <mergeCells count="2">
    <mergeCell ref="A4:A5"/>
    <mergeCell ref="B4:B5"/>
  </mergeCells>
  <pageMargins left="0.98425196850393704" right="0.19685039370078741" top="0.98425196850393704" bottom="0.98425196850393704" header="0.51181102362204722" footer="0.51181102362204722"/>
  <pageSetup paperSize="9" scale="61" orientation="portrait" horizontalDpi="300" verticalDpi="300" r:id="rId1"/>
  <headerFooter alignWithMargins="0">
    <oddHeader>&amp;C&amp;"Times New Roman CE,Običajno"&amp;8REM PROJEKT d.o.o. POdvin102, 3310 Žalec, email: milan.rozman@siol.net</oddHeader>
    <oddFooter>&amp;L&amp;"Times New Roman CE,Navadno"&amp;8&amp;F&amp;C&amp;A&amp;R&amp;P/&amp;N</oddFooter>
  </headerFooter>
  <rowBreaks count="1" manualBreakCount="1">
    <brk id="205"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NASLOVNICA</vt:lpstr>
      <vt:lpstr>REKAPITULACIJA</vt:lpstr>
      <vt:lpstr>Talno gretje</vt:lpstr>
      <vt:lpstr>Konvektorji</vt:lpstr>
      <vt:lpstr>Priprava toplote-hladu</vt:lpstr>
      <vt:lpstr>Grelniki, hladilniki klimatov</vt:lpstr>
      <vt:lpstr>prezračevanje </vt:lpstr>
      <vt:lpstr>Vodovod in kanalizacija</vt:lpstr>
      <vt:lpstr>Medicinski plini</vt:lpstr>
      <vt:lpstr>Sheet1</vt:lpstr>
      <vt:lpstr>'Grelniki, hladilniki klimatov'!Print_Area</vt:lpstr>
      <vt:lpstr>Konvektorji!Print_Area</vt:lpstr>
      <vt:lpstr>'Medicinski plini'!Print_Area</vt:lpstr>
      <vt:lpstr>'prezračevanje '!Print_Area</vt:lpstr>
      <vt:lpstr>'Priprava toplote-hladu'!Print_Area</vt:lpstr>
      <vt:lpstr>REKAPITULACIJA!Print_Area</vt:lpstr>
      <vt:lpstr>'Talno gretje'!Print_Area</vt:lpstr>
      <vt:lpstr>'Vodovod in kanalizacija'!Print_Area</vt:lpstr>
      <vt:lpstr>'Grelniki, hladilniki klimatov'!Print_Titles</vt:lpstr>
      <vt:lpstr>Konvektorji!Print_Titles</vt:lpstr>
      <vt:lpstr>'Medicinski plini'!Print_Titles</vt:lpstr>
      <vt:lpstr>'prezračevanje '!Print_Titles</vt:lpstr>
      <vt:lpstr>'Priprava toplote-hladu'!Print_Titles</vt:lpstr>
      <vt:lpstr>'Talno gretje'!Print_Titles</vt:lpstr>
      <vt:lpstr>'Vodovod in kanalizacija'!Print_Titles</vt:lpstr>
    </vt:vector>
  </TitlesOfParts>
  <Company>Hydrotech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Nora</dc:creator>
  <cp:lastModifiedBy>HP Z</cp:lastModifiedBy>
  <cp:lastPrinted>2021-12-06T07:50:30Z</cp:lastPrinted>
  <dcterms:created xsi:type="dcterms:W3CDTF">2000-04-11T09:42:02Z</dcterms:created>
  <dcterms:modified xsi:type="dcterms:W3CDTF">2026-08-12T09:09:47Z</dcterms:modified>
</cp:coreProperties>
</file>